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bubu-my.sharepoint.com/personal/dyskbrokerski_stbu_pl/Documents/Klienci/LODR w Końskowoli/DUL/2026/04. PRZETARG MIENIE_OC/DOKUMENTACJA PRZETARGOWA/"/>
    </mc:Choice>
  </mc:AlternateContent>
  <xr:revisionPtr revIDLastSave="52" documentId="13_ncr:1_{D805E174-9F62-48FC-A3B2-9DF7159E6F08}" xr6:coauthVersionLast="47" xr6:coauthVersionMax="47" xr10:uidLastSave="{6EF8212F-7257-4E91-848E-6686D76B84F3}"/>
  <bookViews>
    <workbookView xWindow="-108" yWindow="-108" windowWidth="23256" windowHeight="12456" activeTab="1" xr2:uid="{00000000-000D-0000-FFFF-FFFF00000000}"/>
  </bookViews>
  <sheets>
    <sheet name="budynki_wykaz" sheetId="9" r:id="rId1"/>
    <sheet name="elektronika" sheetId="5" r:id="rId2"/>
    <sheet name="Mienie" sheetId="8" r:id="rId3"/>
  </sheets>
  <definedNames>
    <definedName name="_xlnm._FilterDatabase" localSheetId="0" hidden="1">budynki_wykaz!$A$2:$Z$28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3" i="8" l="1"/>
  <c r="H12" i="8"/>
  <c r="H11" i="8"/>
  <c r="H9" i="8"/>
  <c r="I8" i="8"/>
  <c r="D12" i="8"/>
  <c r="F8" i="5"/>
  <c r="I30" i="9"/>
  <c r="C12" i="8"/>
  <c r="H30" i="9"/>
  <c r="E8" i="5"/>
  <c r="C6" i="5" l="1"/>
  <c r="C8" i="5" s="1"/>
</calcChain>
</file>

<file path=xl/sharedStrings.xml><?xml version="1.0" encoding="utf-8"?>
<sst xmlns="http://schemas.openxmlformats.org/spreadsheetml/2006/main" count="555" uniqueCount="197">
  <si>
    <t>lp.</t>
  </si>
  <si>
    <t xml:space="preserve">nazwa budynku/ budowli </t>
  </si>
  <si>
    <t>czy budynek jest użytkowany? (tak/nie)</t>
  </si>
  <si>
    <t>czy budynek jest przeznaczony do rozbiórki? (TAK/NIE)</t>
  </si>
  <si>
    <t>czy jest to budynkek zabytkowy, podlegający nadzorowi konserwatora zabytków?</t>
  </si>
  <si>
    <t>rok budowy</t>
  </si>
  <si>
    <t>zabezpieczenia (znane zabiezpieczenia p-poż i przeciw kradzieżowe)</t>
  </si>
  <si>
    <t>lokalizacja (adres)</t>
  </si>
  <si>
    <t>Rodzaj materiałów budowlanych, z jakich wykonano budynek</t>
  </si>
  <si>
    <t>odległość od najbliższej rzeki lub innego zbiornika wodnego (proszę podać od czego)</t>
  </si>
  <si>
    <t>informacja o przeprowadzonych remontach i modernizacji budynków starszych niż 50 lat (data remontu, czego dotyczył remont, wielkość poniesionych nakładów na remont)</t>
  </si>
  <si>
    <r>
      <t xml:space="preserve">opis stanu technicznego budynku wg poniższych elementów budynku </t>
    </r>
    <r>
      <rPr>
        <b/>
        <sz val="10"/>
        <color indexed="60"/>
        <rFont val="Arial"/>
        <family val="2"/>
        <charset val="238"/>
      </rPr>
      <t/>
    </r>
  </si>
  <si>
    <t xml:space="preserve">powierzchnia użytkowa (w m²)  </t>
  </si>
  <si>
    <t>ilość kondygnacji</t>
  </si>
  <si>
    <t>czy budynek jest podpiwniczony?</t>
  </si>
  <si>
    <t>czy jest wyposażony w windę? (TAK/NIE)</t>
  </si>
  <si>
    <t>mury</t>
  </si>
  <si>
    <t>stropy</t>
  </si>
  <si>
    <t>dach (konstrukcja i pokrycie)</t>
  </si>
  <si>
    <t>konstukcja i pokrycie dachu</t>
  </si>
  <si>
    <t>intalacja elekryczna</t>
  </si>
  <si>
    <t>sieć wodno-kanalizacyjna oraz cenralnego ogrzewania</t>
  </si>
  <si>
    <t>stolarka okienna i drzwiowa</t>
  </si>
  <si>
    <t>instalacja gazowa</t>
  </si>
  <si>
    <t>instalacja wentylacyjna i kominowa</t>
  </si>
  <si>
    <t>przeznaczenie budynku</t>
  </si>
  <si>
    <t>elektronika stacjonarna</t>
  </si>
  <si>
    <t>elektronika przenośna</t>
  </si>
  <si>
    <t>opis mienia*</t>
  </si>
  <si>
    <t>*opis mienia, np..:
- elektronika stacjonarna: komputery, monitory, drukarki, serwery, tablice multimedialne itp.
- elektronika przenośna: laptopy, kamery i inne szczególne mienie tego typu jeżeli występuje - prosimy opisać jakie</t>
  </si>
  <si>
    <t>magazyn owoców</t>
  </si>
  <si>
    <t>tak</t>
  </si>
  <si>
    <t>nie</t>
  </si>
  <si>
    <t>ul. Pożowska 8, 24-130 Końskowola, SAD</t>
  </si>
  <si>
    <t>konstrukcja stalowa</t>
  </si>
  <si>
    <t>ściany z gazobetonu i cegły</t>
  </si>
  <si>
    <t>konstrukcja stalowa, pokrycie blacha i eternit</t>
  </si>
  <si>
    <t>dobry</t>
  </si>
  <si>
    <t>biuro</t>
  </si>
  <si>
    <t>ul. Pożowska 10, 24-130 Końskowola</t>
  </si>
  <si>
    <t>konstrukcja murowana</t>
  </si>
  <si>
    <t>stropy drewniane</t>
  </si>
  <si>
    <t>pokryty blachą</t>
  </si>
  <si>
    <t>pracownia hodowlana pszczół</t>
  </si>
  <si>
    <t>ul. Pożowska 45, 24-130 Końskowola</t>
  </si>
  <si>
    <t>stropy żelbet</t>
  </si>
  <si>
    <t>stacja atestacji opryskiwaczy</t>
  </si>
  <si>
    <t>ul. Pożwoska 10, 24-130 Końskowola</t>
  </si>
  <si>
    <t>budynek murowany</t>
  </si>
  <si>
    <t>magazyn zbóż</t>
  </si>
  <si>
    <t>strop drewniany</t>
  </si>
  <si>
    <t>ściany obite deskami</t>
  </si>
  <si>
    <t>dach pokryty blachą</t>
  </si>
  <si>
    <t>maszyny</t>
  </si>
  <si>
    <t>maszyny i ciągniki</t>
  </si>
  <si>
    <t>ul. Pożowska 8, 24-130 Końskowola</t>
  </si>
  <si>
    <t>brak</t>
  </si>
  <si>
    <t>cegła</t>
  </si>
  <si>
    <t>konstrukcja stalowa pokryta eternitem</t>
  </si>
  <si>
    <t>strop kleina</t>
  </si>
  <si>
    <t>pokryty papą</t>
  </si>
  <si>
    <t>konstrukcja murowana, elewacja siding</t>
  </si>
  <si>
    <t>stropodach</t>
  </si>
  <si>
    <t>kryta blachą</t>
  </si>
  <si>
    <t>rzeka Kurówka - 1 ,30 km</t>
  </si>
  <si>
    <t>rzeka Kurówka - 2,30 km</t>
  </si>
  <si>
    <t>rzeka Kurówka - 1,85 km</t>
  </si>
  <si>
    <t>rzeka Kurówka - 2,80 km</t>
  </si>
  <si>
    <t>w 2007 r. wybudowano komorę chłodniczą na jabłka</t>
  </si>
  <si>
    <t>sprzęt gaśniczy, patrol interwencyjny, alarm</t>
  </si>
  <si>
    <t>nie, ale posiada suterynę</t>
  </si>
  <si>
    <t>średni</t>
  </si>
  <si>
    <t>okienna średni, drzwiowa dobry</t>
  </si>
  <si>
    <t>okienna nie występuje, drzwiowa stan dobry</t>
  </si>
  <si>
    <t>kanał stalowy - dobry</t>
  </si>
  <si>
    <t>sprzęt gasniczy</t>
  </si>
  <si>
    <t>sprzęt gaśniczy, ogrodzenie</t>
  </si>
  <si>
    <t>patrol interwencyjny, alarm, ogrodzenie</t>
  </si>
  <si>
    <t>sprzęt gaśniczy, patrol interwencyjny, alarm, ogrodzenie</t>
  </si>
  <si>
    <t>sprzęt gaśniczy</t>
  </si>
  <si>
    <t>zamykane na kłódkę</t>
  </si>
  <si>
    <t xml:space="preserve">garaż </t>
  </si>
  <si>
    <t>murowany</t>
  </si>
  <si>
    <t>rzeka Kurówka - 2 ,30 km</t>
  </si>
  <si>
    <t>średnia</t>
  </si>
  <si>
    <t>okienna nie występuje, drzwiowa stan średni</t>
  </si>
  <si>
    <t>nie wiemy</t>
  </si>
  <si>
    <t xml:space="preserve">nie </t>
  </si>
  <si>
    <t>budynek gospodarczy</t>
  </si>
  <si>
    <t>pokryte eternitem</t>
  </si>
  <si>
    <t>konstrukcja murowana, 4-kondygnacyjna</t>
  </si>
  <si>
    <t xml:space="preserve">2012 remont </t>
  </si>
  <si>
    <t>hotelowo -gastronomiczny</t>
  </si>
  <si>
    <t>żelbet, drewno</t>
  </si>
  <si>
    <t>drewno</t>
  </si>
  <si>
    <t>magazyn</t>
  </si>
  <si>
    <t>monitoring</t>
  </si>
  <si>
    <t>wiata magazynowa</t>
  </si>
  <si>
    <t>warsztat</t>
  </si>
  <si>
    <t>zamykane na kłódkę,  monitoring</t>
  </si>
  <si>
    <t>drzwi antywłamaniowe</t>
  </si>
  <si>
    <t>patrol interwencyjny, alarm, monitoring</t>
  </si>
  <si>
    <t>stacja kontroli opryskiwaczy</t>
  </si>
  <si>
    <t>Wiata magazynowa owoców - Sad Doświadczalno-Wdrożeniowy LODR w Końskowoli</t>
  </si>
  <si>
    <t xml:space="preserve">Budynek biurowy PZDR w Białej Podlaskiej zs. w Grabanowie </t>
  </si>
  <si>
    <t>Budynek garażowy na terenie Pola Doświadczalno-Wdrożeniowego LODR  w Końskowoli</t>
  </si>
  <si>
    <t xml:space="preserve">Budynek PZDR i DROW LODR w Końskowoli </t>
  </si>
  <si>
    <t>Garaż murowany maszyn na terenie Pola Doświadczalno-Wdrożeniowego LODR w Końskwoli</t>
  </si>
  <si>
    <t>Stodoła doświadczalna na terenie Pola Doświadczalno-Wdrożeniowego LODR w Końskowoli</t>
  </si>
  <si>
    <t>Magazyn nawozów na terenie Pola Dośdiadczalno-Wdrożeniowego LODR w Końskowoli</t>
  </si>
  <si>
    <t>Budynek biurowy na terenie Pola Doświadczalno-Wdrożeniowego LODR w Końskowoli</t>
  </si>
  <si>
    <t>Budynek gospodarczy na terenie Pola Doświadczalno-Wdrożeniowego LODR w Końskowoli</t>
  </si>
  <si>
    <t>Budynek Dyrekcji LODR w Końskowoli</t>
  </si>
  <si>
    <t>Centrum Innowacyjno-Szkoleniowe LODR w Końskowoli</t>
  </si>
  <si>
    <t>Wiata muzeum PZDR w Zamościu zs. w Sitnie</t>
  </si>
  <si>
    <t>Budynek garażu PZDR w Zamościu zs. w Sitnie</t>
  </si>
  <si>
    <t>Domek WGD PZDR w Zamościu zs. w Sitnie</t>
  </si>
  <si>
    <t>Pałac PZDR w Zamościu zs. w Sitnie</t>
  </si>
  <si>
    <t xml:space="preserve">Budynek wiaty stacji kontrloli opryskiwaczy PZDR w Zamościu zs. w Sitnie </t>
  </si>
  <si>
    <t>Budynek pasieki hodowlanej LODR w Końskowoli</t>
  </si>
  <si>
    <t>pokryty eternitem</t>
  </si>
  <si>
    <t>Wiata przy pasiece  PZDR w Zamościu zs. w Sitnie</t>
  </si>
  <si>
    <t xml:space="preserve">pokryty blachą </t>
  </si>
  <si>
    <t>Sitno 116 nr .działki 1110/10, 22-424 Sitno</t>
  </si>
  <si>
    <t>Sitno 116 nr .działki  1110/10, 22-424 Sitno</t>
  </si>
  <si>
    <t xml:space="preserve"> Budynek obory i magazynuPZDR w Zamościu zs. w Sitnie </t>
  </si>
  <si>
    <t xml:space="preserve">Budynek-  Spichlerz PZDR w Zamościu zs. w Sitnie </t>
  </si>
  <si>
    <t>drewniane</t>
  </si>
  <si>
    <t>eternit</t>
  </si>
  <si>
    <t>tak- częściowo</t>
  </si>
  <si>
    <t>zły</t>
  </si>
  <si>
    <t>Okrąglak Duży LODR w Końskowoli</t>
  </si>
  <si>
    <t>garaż</t>
  </si>
  <si>
    <t>gaśnica, zamykany na kłódkę</t>
  </si>
  <si>
    <t>drewniany</t>
  </si>
  <si>
    <t>Okrąglak Mały LODR w Końskowoli</t>
  </si>
  <si>
    <t>magazynowy</t>
  </si>
  <si>
    <t>zamykany na 1 zamek</t>
  </si>
  <si>
    <t>gaśnice, zamykane na kłódki</t>
  </si>
  <si>
    <t>ul. Pożowska 2, 24-130 Końskowola</t>
  </si>
  <si>
    <t>gospodarczy</t>
  </si>
  <si>
    <t>betonowy</t>
  </si>
  <si>
    <t>blacha</t>
  </si>
  <si>
    <t>gaśnica, zamykany na kłódki, kraty w drzwiach i oknach</t>
  </si>
  <si>
    <t>rzeka Kurówka - 1,10 km</t>
  </si>
  <si>
    <t>rzeka Kurówka - 1,30 km</t>
  </si>
  <si>
    <t>Grabanów (nr .działki 124/3), 21-500 Grabanów</t>
  </si>
  <si>
    <t>laptopy, kamery,  (z wszystkich lokalizacji)</t>
  </si>
  <si>
    <t xml:space="preserve">(KŚT)   - Klasyfikacja Środków Trwałych </t>
  </si>
  <si>
    <t>suma ubezpieczenia 2024</t>
  </si>
  <si>
    <t>Podstawa szacowania</t>
  </si>
  <si>
    <t>księgowa brutto</t>
  </si>
  <si>
    <t>suma ubezpieczenia 2025</t>
  </si>
  <si>
    <t>NAZWA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</si>
  <si>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</si>
  <si>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</si>
  <si>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</si>
  <si>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</si>
  <si>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</si>
  <si>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</si>
  <si>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</si>
  <si>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</si>
  <si>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</si>
  <si>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</si>
  <si>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STACJE METEOROLOGICZNE – 21 sztuk</t>
  </si>
  <si>
    <t>ŚRODKI OBROTOWE</t>
  </si>
  <si>
    <t>MIENIE OSÓB TRZECICH</t>
  </si>
  <si>
    <t>MIENIE PRACOWNICZE (w tym pojazdy pracowników)</t>
  </si>
  <si>
    <t>SUMA UBEZPIECZENIA WG WARTOŚCI KSIĘGOWEJ BRUTTO 2025</t>
  </si>
  <si>
    <t>kryty blachą</t>
  </si>
  <si>
    <t>Budynek dla parku maszynowego z magazynem SAD LODR</t>
  </si>
  <si>
    <t xml:space="preserve">bardzo dobry </t>
  </si>
  <si>
    <t>bardzo dobry</t>
  </si>
  <si>
    <t>telewizory, drukarki, monitory, komputery, zestawy komputerowe, kopiarki, serwery, KOPIARKI,  (z wszystkich lokalizacji)</t>
  </si>
  <si>
    <t xml:space="preserve">Wiata na maszyny w Sadzie Doświadczalno-Wdrożeniowym LODR w Końskowoli </t>
  </si>
  <si>
    <t xml:space="preserve">Budynek Plac wystawowy LODR w Końskowoli - socjalny </t>
  </si>
  <si>
    <t>okienna - bardzo dobra drzwiowa - dobry</t>
  </si>
  <si>
    <t>Budynek magazynowy - wiata Plac wystawowy</t>
  </si>
  <si>
    <t>zamykane na kłódki</t>
  </si>
  <si>
    <t xml:space="preserve">ul. Pożowska 2, 24-130 Końskowola </t>
  </si>
  <si>
    <t>remont i modernizacja w latach 2023-2024</t>
  </si>
  <si>
    <t xml:space="preserve">w 2024 r. w obiekcie zamontowano sterownię do nawadniania </t>
  </si>
  <si>
    <t>okien - brak, drzwi metalowe</t>
  </si>
  <si>
    <t>Budynki</t>
  </si>
  <si>
    <t>garażowo-magazynowy</t>
  </si>
  <si>
    <t>SUMA UBEZPIECZENIA WG WARTOŚCI KSIĘGOWEJ BRUTTO 2026</t>
  </si>
  <si>
    <t>Sprzęt elektroniczny - rok produkcji od 2021</t>
  </si>
  <si>
    <t>suma ubezpieczenia 2026</t>
  </si>
  <si>
    <t>Suma ubezpieczenia - wartość księgowa brutto - 2026</t>
  </si>
  <si>
    <t>Suma ubezpieczenia - wartość księgowa brutto - 2025</t>
  </si>
  <si>
    <r>
      <t xml:space="preserve">BUDOWLE - OBIEKTY INŻYNIERII LĄDOWEJ I WODNEJ (GR. 2 KŚT)
</t>
    </r>
    <r>
      <rPr>
        <i/>
        <sz val="11"/>
        <rFont val="Calibri"/>
        <family val="2"/>
        <charset val="238"/>
        <scheme val="minor"/>
      </rPr>
      <t xml:space="preserve">Obiekty budowlane inne niż budynki, wraz z instalacjami i urządzeniami,stanowiące całość techniczną i użytkową; niniejsza kategoria mienia obejmuje
m.in. instalacje wodociągowe, ściekowe, gazowe i elektryczne, liczniki, kable i przewody łączące obiekty zlokalizowane w obrębie miejsca ubezpieczenia ze
stacjami rozdzielczymi sieci publicznej. 
</t>
    </r>
    <r>
      <rPr>
        <i/>
        <u/>
        <sz val="11"/>
        <rFont val="Calibri"/>
        <family val="2"/>
        <charset val="238"/>
        <scheme val="minor"/>
      </rPr>
      <t>Przykłady budowli: sieci, drogi, ogrodzenia, place, chodniki, boiska z wyposażeniem, place zabaw z wyposażeniem, garaże blaszane, itp</t>
    </r>
  </si>
  <si>
    <t>MASZYNY, URZĄDZENIA, WYPOSAŻENIA (GRUPA 3-8 KŚT Z WYŁĄCZENIEM ZAREJESTROWANYCH POJAZDÓW, SPRZĘTU ELEKTRONICZNEGO DO 5 LAT EKSPLOATACJI) </t>
  </si>
  <si>
    <t xml:space="preserve">PASIEKI  – ule wraz z rodzinami pszczelimi </t>
  </si>
  <si>
    <t>GOTÓWKA</t>
  </si>
  <si>
    <t>ar</t>
  </si>
  <si>
    <t>eei</t>
  </si>
  <si>
    <t>24mce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</si>
</sst>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zł&quot;;[Red]\-#,##0.00\ &quot;zł&quot;"/>
    <numFmt numFmtId="44" formatCode="_-* #,##0.00\ &quot;zł&quot;_-;\-* #,##0.00\ &quot;zł&quot;_-;_-* &quot;-&quot;??\ &quot;zł&quot;_-;_-@_-"/>
    <numFmt numFmtId="164" formatCode="#,##0.00\ &quot;zł&quot;"/>
    <numFmt numFmtId="165" formatCode="###\ ###\ ##0.00_-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10"/>
      <color indexed="60"/>
      <name val="Arial"/>
      <family val="2"/>
      <charset val="238"/>
    </font>
    <font>
      <sz val="10"/>
      <name val="Arial CE"/>
      <charset val="238"/>
    </font>
    <font>
      <b/>
      <sz val="11"/>
      <color rgb="FFFF0000"/>
      <name val="Calibri"/>
      <family val="2"/>
      <charset val="238"/>
      <scheme val="minor"/>
    </font>
    <font>
      <i/>
      <sz val="10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i/>
      <u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7" fillId="0" borderId="0"/>
    <xf numFmtId="0" fontId="3" fillId="0" borderId="0"/>
    <xf numFmtId="9" fontId="1" fillId="0" borderId="0" applyFont="0" applyFill="0" applyBorder="0" applyAlignment="0" applyProtection="0"/>
  </cellStyleXfs>
  <cellXfs count="75">
    <xf numFmtId="0" fontId="0" fillId="0" borderId="0" xfId="0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/>
    </xf>
    <xf numFmtId="0" fontId="8" fillId="0" borderId="0" xfId="0" applyFont="1" applyAlignment="1">
      <alignment horizontal="left" wrapText="1"/>
    </xf>
    <xf numFmtId="44" fontId="5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13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44" fontId="5" fillId="3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4" fontId="10" fillId="0" borderId="1" xfId="0" applyNumberFormat="1" applyFont="1" applyBorder="1" applyAlignment="1">
      <alignment horizontal="left" vertical="center" wrapText="1"/>
    </xf>
    <xf numFmtId="164" fontId="0" fillId="0" borderId="0" xfId="0" applyNumberFormat="1" applyAlignment="1">
      <alignment horizontal="left"/>
    </xf>
    <xf numFmtId="0" fontId="16" fillId="0" borderId="1" xfId="0" applyFont="1" applyBorder="1" applyAlignment="1">
      <alignment horizontal="left"/>
    </xf>
    <xf numFmtId="164" fontId="10" fillId="0" borderId="1" xfId="0" applyNumberFormat="1" applyFont="1" applyBorder="1" applyAlignment="1">
      <alignment horizontal="left" vertical="center"/>
    </xf>
    <xf numFmtId="44" fontId="5" fillId="0" borderId="0" xfId="1" applyFont="1" applyFill="1" applyBorder="1" applyAlignment="1">
      <alignment horizontal="center" vertical="center" wrapText="1"/>
    </xf>
    <xf numFmtId="44" fontId="5" fillId="0" borderId="1" xfId="1" applyFont="1" applyFill="1" applyBorder="1" applyAlignment="1">
      <alignment horizontal="center" vertical="center" wrapText="1"/>
    </xf>
    <xf numFmtId="44" fontId="5" fillId="0" borderId="0" xfId="1" applyFont="1" applyFill="1" applyAlignment="1">
      <alignment horizontal="center" vertical="center" wrapText="1"/>
    </xf>
    <xf numFmtId="44" fontId="3" fillId="0" borderId="1" xfId="2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/>
    </xf>
    <xf numFmtId="164" fontId="3" fillId="0" borderId="1" xfId="2" applyNumberFormat="1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165" fontId="0" fillId="0" borderId="1" xfId="0" applyNumberFormat="1" applyBorder="1" applyAlignment="1">
      <alignment horizontal="left" vertical="center"/>
    </xf>
    <xf numFmtId="164" fontId="16" fillId="0" borderId="0" xfId="0" applyNumberFormat="1" applyFont="1" applyAlignment="1">
      <alignment horizontal="left"/>
    </xf>
    <xf numFmtId="10" fontId="0" fillId="0" borderId="0" xfId="5" applyNumberFormat="1" applyFont="1" applyAlignment="1">
      <alignment horizontal="left"/>
    </xf>
    <xf numFmtId="0" fontId="0" fillId="0" borderId="0" xfId="0" applyAlignment="1">
      <alignment horizontal="right"/>
    </xf>
    <xf numFmtId="164" fontId="3" fillId="0" borderId="0" xfId="2" applyNumberFormat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44" fontId="4" fillId="0" borderId="3" xfId="1" applyFont="1" applyFill="1" applyBorder="1" applyAlignment="1">
      <alignment horizontal="center" vertical="center" wrapText="1"/>
    </xf>
    <xf numFmtId="44" fontId="5" fillId="0" borderId="1" xfId="0" applyNumberFormat="1" applyFont="1" applyBorder="1" applyAlignment="1">
      <alignment horizontal="right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6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wrapText="1"/>
    </xf>
    <xf numFmtId="0" fontId="0" fillId="0" borderId="0" xfId="0" applyAlignment="1">
      <alignment horizontal="center"/>
    </xf>
    <xf numFmtId="4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/>
    </xf>
    <xf numFmtId="4" fontId="16" fillId="0" borderId="0" xfId="0" applyNumberFormat="1" applyFont="1" applyAlignment="1">
      <alignment horizontal="center"/>
    </xf>
    <xf numFmtId="164" fontId="16" fillId="0" borderId="0" xfId="0" applyNumberFormat="1" applyFont="1" applyAlignment="1">
      <alignment horizontal="center"/>
    </xf>
    <xf numFmtId="4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44" fontId="4" fillId="0" borderId="1" xfId="0" applyNumberFormat="1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12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4" fontId="4" fillId="0" borderId="1" xfId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8" fontId="5" fillId="0" borderId="2" xfId="0" applyNumberFormat="1" applyFont="1" applyBorder="1" applyAlignment="1">
      <alignment horizontal="right" vertical="center"/>
    </xf>
    <xf numFmtId="8" fontId="5" fillId="0" borderId="3" xfId="0" applyNumberFormat="1" applyFont="1" applyBorder="1" applyAlignment="1">
      <alignment horizontal="right" vertical="center"/>
    </xf>
    <xf numFmtId="0" fontId="9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2" fontId="0" fillId="0" borderId="0" xfId="0" applyNumberFormat="1" applyAlignment="1">
      <alignment horizontal="left"/>
    </xf>
    <xf numFmtId="9" fontId="0" fillId="0" borderId="0" xfId="0" applyNumberFormat="1" applyAlignment="1">
      <alignment horizontal="left"/>
    </xf>
  </cellXfs>
  <cellStyles count="6">
    <cellStyle name="Normalny" xfId="0" builtinId="0"/>
    <cellStyle name="Normalny 2" xfId="3" xr:uid="{00000000-0005-0000-0000-000001000000}"/>
    <cellStyle name="Normalny 4" xfId="4" xr:uid="{00000000-0005-0000-0000-000002000000}"/>
    <cellStyle name="Procentowy" xfId="5" builtinId="5"/>
    <cellStyle name="Walutowy" xfId="1" builtinId="4"/>
    <cellStyle name="Walutowy 3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EA6B2-998E-449F-B3BB-29DE419FA967}">
  <dimension ref="A1:AA57"/>
  <sheetViews>
    <sheetView topLeftCell="A10" zoomScale="80" zoomScaleNormal="80" workbookViewId="0">
      <selection activeCell="I30" sqref="I30"/>
    </sheetView>
  </sheetViews>
  <sheetFormatPr defaultColWidth="9.33203125" defaultRowHeight="11.4" x14ac:dyDescent="0.3"/>
  <cols>
    <col min="1" max="1" width="4.6640625" style="1" customWidth="1"/>
    <col min="2" max="2" width="28.33203125" style="8" customWidth="1"/>
    <col min="3" max="3" width="18.5546875" style="1" customWidth="1"/>
    <col min="4" max="4" width="16.6640625" style="1" customWidth="1"/>
    <col min="5" max="5" width="13.33203125" style="1" customWidth="1"/>
    <col min="6" max="6" width="12.44140625" style="1" customWidth="1"/>
    <col min="7" max="7" width="11.6640625" style="1" customWidth="1"/>
    <col min="8" max="8" width="21.109375" style="21" hidden="1" customWidth="1"/>
    <col min="9" max="9" width="22.109375" style="2" customWidth="1"/>
    <col min="10" max="10" width="28" style="1" customWidth="1"/>
    <col min="11" max="11" width="29.33203125" style="1" customWidth="1"/>
    <col min="12" max="12" width="22" style="1" customWidth="1"/>
    <col min="13" max="13" width="18.5546875" style="1" customWidth="1"/>
    <col min="14" max="14" width="24.6640625" style="1" customWidth="1"/>
    <col min="15" max="15" width="25.6640625" style="1" customWidth="1"/>
    <col min="16" max="16" width="28.6640625" style="1" customWidth="1"/>
    <col min="17" max="17" width="25.44140625" style="1" customWidth="1"/>
    <col min="18" max="18" width="31.33203125" style="1" customWidth="1"/>
    <col min="19" max="24" width="21.33203125" style="1" customWidth="1"/>
    <col min="25" max="25" width="23" style="1" customWidth="1"/>
    <col min="26" max="26" width="19.5546875" style="1" customWidth="1"/>
    <col min="27" max="252" width="9.33203125" style="2"/>
    <col min="253" max="253" width="4.6640625" style="2" customWidth="1"/>
    <col min="254" max="254" width="32.33203125" style="2" customWidth="1"/>
    <col min="255" max="255" width="18.5546875" style="2" customWidth="1"/>
    <col min="256" max="256" width="16.6640625" style="2" customWidth="1"/>
    <col min="257" max="257" width="12.6640625" style="2" customWidth="1"/>
    <col min="258" max="258" width="14.33203125" style="2" customWidth="1"/>
    <col min="259" max="259" width="17.33203125" style="2" customWidth="1"/>
    <col min="260" max="260" width="21" style="2" customWidth="1"/>
    <col min="261" max="261" width="18.5546875" style="2" customWidth="1"/>
    <col min="262" max="262" width="44.6640625" style="2" customWidth="1"/>
    <col min="263" max="263" width="29.33203125" style="2" customWidth="1"/>
    <col min="264" max="264" width="22" style="2" customWidth="1"/>
    <col min="265" max="265" width="18.5546875" style="2" customWidth="1"/>
    <col min="266" max="266" width="27" style="2" customWidth="1"/>
    <col min="267" max="267" width="27.5546875" style="2" customWidth="1"/>
    <col min="268" max="268" width="28.6640625" style="2" customWidth="1"/>
    <col min="269" max="269" width="25.44140625" style="2" customWidth="1"/>
    <col min="270" max="270" width="31.33203125" style="2" customWidth="1"/>
    <col min="271" max="276" width="21.33203125" style="2" customWidth="1"/>
    <col min="277" max="277" width="23" style="2" customWidth="1"/>
    <col min="278" max="278" width="19.5546875" style="2" customWidth="1"/>
    <col min="279" max="508" width="9.33203125" style="2"/>
    <col min="509" max="509" width="4.6640625" style="2" customWidth="1"/>
    <col min="510" max="510" width="32.33203125" style="2" customWidth="1"/>
    <col min="511" max="511" width="18.5546875" style="2" customWidth="1"/>
    <col min="512" max="512" width="16.6640625" style="2" customWidth="1"/>
    <col min="513" max="513" width="12.6640625" style="2" customWidth="1"/>
    <col min="514" max="514" width="14.33203125" style="2" customWidth="1"/>
    <col min="515" max="515" width="17.33203125" style="2" customWidth="1"/>
    <col min="516" max="516" width="21" style="2" customWidth="1"/>
    <col min="517" max="517" width="18.5546875" style="2" customWidth="1"/>
    <col min="518" max="518" width="44.6640625" style="2" customWidth="1"/>
    <col min="519" max="519" width="29.33203125" style="2" customWidth="1"/>
    <col min="520" max="520" width="22" style="2" customWidth="1"/>
    <col min="521" max="521" width="18.5546875" style="2" customWidth="1"/>
    <col min="522" max="522" width="27" style="2" customWidth="1"/>
    <col min="523" max="523" width="27.5546875" style="2" customWidth="1"/>
    <col min="524" max="524" width="28.6640625" style="2" customWidth="1"/>
    <col min="525" max="525" width="25.44140625" style="2" customWidth="1"/>
    <col min="526" max="526" width="31.33203125" style="2" customWidth="1"/>
    <col min="527" max="532" width="21.33203125" style="2" customWidth="1"/>
    <col min="533" max="533" width="23" style="2" customWidth="1"/>
    <col min="534" max="534" width="19.5546875" style="2" customWidth="1"/>
    <col min="535" max="764" width="9.33203125" style="2"/>
    <col min="765" max="765" width="4.6640625" style="2" customWidth="1"/>
    <col min="766" max="766" width="32.33203125" style="2" customWidth="1"/>
    <col min="767" max="767" width="18.5546875" style="2" customWidth="1"/>
    <col min="768" max="768" width="16.6640625" style="2" customWidth="1"/>
    <col min="769" max="769" width="12.6640625" style="2" customWidth="1"/>
    <col min="770" max="770" width="14.33203125" style="2" customWidth="1"/>
    <col min="771" max="771" width="17.33203125" style="2" customWidth="1"/>
    <col min="772" max="772" width="21" style="2" customWidth="1"/>
    <col min="773" max="773" width="18.5546875" style="2" customWidth="1"/>
    <col min="774" max="774" width="44.6640625" style="2" customWidth="1"/>
    <col min="775" max="775" width="29.33203125" style="2" customWidth="1"/>
    <col min="776" max="776" width="22" style="2" customWidth="1"/>
    <col min="777" max="777" width="18.5546875" style="2" customWidth="1"/>
    <col min="778" max="778" width="27" style="2" customWidth="1"/>
    <col min="779" max="779" width="27.5546875" style="2" customWidth="1"/>
    <col min="780" max="780" width="28.6640625" style="2" customWidth="1"/>
    <col min="781" max="781" width="25.44140625" style="2" customWidth="1"/>
    <col min="782" max="782" width="31.33203125" style="2" customWidth="1"/>
    <col min="783" max="788" width="21.33203125" style="2" customWidth="1"/>
    <col min="789" max="789" width="23" style="2" customWidth="1"/>
    <col min="790" max="790" width="19.5546875" style="2" customWidth="1"/>
    <col min="791" max="1020" width="9.33203125" style="2"/>
    <col min="1021" max="1021" width="4.6640625" style="2" customWidth="1"/>
    <col min="1022" max="1022" width="32.33203125" style="2" customWidth="1"/>
    <col min="1023" max="1023" width="18.5546875" style="2" customWidth="1"/>
    <col min="1024" max="1024" width="16.6640625" style="2" customWidth="1"/>
    <col min="1025" max="1025" width="12.6640625" style="2" customWidth="1"/>
    <col min="1026" max="1026" width="14.33203125" style="2" customWidth="1"/>
    <col min="1027" max="1027" width="17.33203125" style="2" customWidth="1"/>
    <col min="1028" max="1028" width="21" style="2" customWidth="1"/>
    <col min="1029" max="1029" width="18.5546875" style="2" customWidth="1"/>
    <col min="1030" max="1030" width="44.6640625" style="2" customWidth="1"/>
    <col min="1031" max="1031" width="29.33203125" style="2" customWidth="1"/>
    <col min="1032" max="1032" width="22" style="2" customWidth="1"/>
    <col min="1033" max="1033" width="18.5546875" style="2" customWidth="1"/>
    <col min="1034" max="1034" width="27" style="2" customWidth="1"/>
    <col min="1035" max="1035" width="27.5546875" style="2" customWidth="1"/>
    <col min="1036" max="1036" width="28.6640625" style="2" customWidth="1"/>
    <col min="1037" max="1037" width="25.44140625" style="2" customWidth="1"/>
    <col min="1038" max="1038" width="31.33203125" style="2" customWidth="1"/>
    <col min="1039" max="1044" width="21.33203125" style="2" customWidth="1"/>
    <col min="1045" max="1045" width="23" style="2" customWidth="1"/>
    <col min="1046" max="1046" width="19.5546875" style="2" customWidth="1"/>
    <col min="1047" max="1276" width="9.33203125" style="2"/>
    <col min="1277" max="1277" width="4.6640625" style="2" customWidth="1"/>
    <col min="1278" max="1278" width="32.33203125" style="2" customWidth="1"/>
    <col min="1279" max="1279" width="18.5546875" style="2" customWidth="1"/>
    <col min="1280" max="1280" width="16.6640625" style="2" customWidth="1"/>
    <col min="1281" max="1281" width="12.6640625" style="2" customWidth="1"/>
    <col min="1282" max="1282" width="14.33203125" style="2" customWidth="1"/>
    <col min="1283" max="1283" width="17.33203125" style="2" customWidth="1"/>
    <col min="1284" max="1284" width="21" style="2" customWidth="1"/>
    <col min="1285" max="1285" width="18.5546875" style="2" customWidth="1"/>
    <col min="1286" max="1286" width="44.6640625" style="2" customWidth="1"/>
    <col min="1287" max="1287" width="29.33203125" style="2" customWidth="1"/>
    <col min="1288" max="1288" width="22" style="2" customWidth="1"/>
    <col min="1289" max="1289" width="18.5546875" style="2" customWidth="1"/>
    <col min="1290" max="1290" width="27" style="2" customWidth="1"/>
    <col min="1291" max="1291" width="27.5546875" style="2" customWidth="1"/>
    <col min="1292" max="1292" width="28.6640625" style="2" customWidth="1"/>
    <col min="1293" max="1293" width="25.44140625" style="2" customWidth="1"/>
    <col min="1294" max="1294" width="31.33203125" style="2" customWidth="1"/>
    <col min="1295" max="1300" width="21.33203125" style="2" customWidth="1"/>
    <col min="1301" max="1301" width="23" style="2" customWidth="1"/>
    <col min="1302" max="1302" width="19.5546875" style="2" customWidth="1"/>
    <col min="1303" max="1532" width="9.33203125" style="2"/>
    <col min="1533" max="1533" width="4.6640625" style="2" customWidth="1"/>
    <col min="1534" max="1534" width="32.33203125" style="2" customWidth="1"/>
    <col min="1535" max="1535" width="18.5546875" style="2" customWidth="1"/>
    <col min="1536" max="1536" width="16.6640625" style="2" customWidth="1"/>
    <col min="1537" max="1537" width="12.6640625" style="2" customWidth="1"/>
    <col min="1538" max="1538" width="14.33203125" style="2" customWidth="1"/>
    <col min="1539" max="1539" width="17.33203125" style="2" customWidth="1"/>
    <col min="1540" max="1540" width="21" style="2" customWidth="1"/>
    <col min="1541" max="1541" width="18.5546875" style="2" customWidth="1"/>
    <col min="1542" max="1542" width="44.6640625" style="2" customWidth="1"/>
    <col min="1543" max="1543" width="29.33203125" style="2" customWidth="1"/>
    <col min="1544" max="1544" width="22" style="2" customWidth="1"/>
    <col min="1545" max="1545" width="18.5546875" style="2" customWidth="1"/>
    <col min="1546" max="1546" width="27" style="2" customWidth="1"/>
    <col min="1547" max="1547" width="27.5546875" style="2" customWidth="1"/>
    <col min="1548" max="1548" width="28.6640625" style="2" customWidth="1"/>
    <col min="1549" max="1549" width="25.44140625" style="2" customWidth="1"/>
    <col min="1550" max="1550" width="31.33203125" style="2" customWidth="1"/>
    <col min="1551" max="1556" width="21.33203125" style="2" customWidth="1"/>
    <col min="1557" max="1557" width="23" style="2" customWidth="1"/>
    <col min="1558" max="1558" width="19.5546875" style="2" customWidth="1"/>
    <col min="1559" max="1788" width="9.33203125" style="2"/>
    <col min="1789" max="1789" width="4.6640625" style="2" customWidth="1"/>
    <col min="1790" max="1790" width="32.33203125" style="2" customWidth="1"/>
    <col min="1791" max="1791" width="18.5546875" style="2" customWidth="1"/>
    <col min="1792" max="1792" width="16.6640625" style="2" customWidth="1"/>
    <col min="1793" max="1793" width="12.6640625" style="2" customWidth="1"/>
    <col min="1794" max="1794" width="14.33203125" style="2" customWidth="1"/>
    <col min="1795" max="1795" width="17.33203125" style="2" customWidth="1"/>
    <col min="1796" max="1796" width="21" style="2" customWidth="1"/>
    <col min="1797" max="1797" width="18.5546875" style="2" customWidth="1"/>
    <col min="1798" max="1798" width="44.6640625" style="2" customWidth="1"/>
    <col min="1799" max="1799" width="29.33203125" style="2" customWidth="1"/>
    <col min="1800" max="1800" width="22" style="2" customWidth="1"/>
    <col min="1801" max="1801" width="18.5546875" style="2" customWidth="1"/>
    <col min="1802" max="1802" width="27" style="2" customWidth="1"/>
    <col min="1803" max="1803" width="27.5546875" style="2" customWidth="1"/>
    <col min="1804" max="1804" width="28.6640625" style="2" customWidth="1"/>
    <col min="1805" max="1805" width="25.44140625" style="2" customWidth="1"/>
    <col min="1806" max="1806" width="31.33203125" style="2" customWidth="1"/>
    <col min="1807" max="1812" width="21.33203125" style="2" customWidth="1"/>
    <col min="1813" max="1813" width="23" style="2" customWidth="1"/>
    <col min="1814" max="1814" width="19.5546875" style="2" customWidth="1"/>
    <col min="1815" max="2044" width="9.33203125" style="2"/>
    <col min="2045" max="2045" width="4.6640625" style="2" customWidth="1"/>
    <col min="2046" max="2046" width="32.33203125" style="2" customWidth="1"/>
    <col min="2047" max="2047" width="18.5546875" style="2" customWidth="1"/>
    <col min="2048" max="2048" width="16.6640625" style="2" customWidth="1"/>
    <col min="2049" max="2049" width="12.6640625" style="2" customWidth="1"/>
    <col min="2050" max="2050" width="14.33203125" style="2" customWidth="1"/>
    <col min="2051" max="2051" width="17.33203125" style="2" customWidth="1"/>
    <col min="2052" max="2052" width="21" style="2" customWidth="1"/>
    <col min="2053" max="2053" width="18.5546875" style="2" customWidth="1"/>
    <col min="2054" max="2054" width="44.6640625" style="2" customWidth="1"/>
    <col min="2055" max="2055" width="29.33203125" style="2" customWidth="1"/>
    <col min="2056" max="2056" width="22" style="2" customWidth="1"/>
    <col min="2057" max="2057" width="18.5546875" style="2" customWidth="1"/>
    <col min="2058" max="2058" width="27" style="2" customWidth="1"/>
    <col min="2059" max="2059" width="27.5546875" style="2" customWidth="1"/>
    <col min="2060" max="2060" width="28.6640625" style="2" customWidth="1"/>
    <col min="2061" max="2061" width="25.44140625" style="2" customWidth="1"/>
    <col min="2062" max="2062" width="31.33203125" style="2" customWidth="1"/>
    <col min="2063" max="2068" width="21.33203125" style="2" customWidth="1"/>
    <col min="2069" max="2069" width="23" style="2" customWidth="1"/>
    <col min="2070" max="2070" width="19.5546875" style="2" customWidth="1"/>
    <col min="2071" max="2300" width="9.33203125" style="2"/>
    <col min="2301" max="2301" width="4.6640625" style="2" customWidth="1"/>
    <col min="2302" max="2302" width="32.33203125" style="2" customWidth="1"/>
    <col min="2303" max="2303" width="18.5546875" style="2" customWidth="1"/>
    <col min="2304" max="2304" width="16.6640625" style="2" customWidth="1"/>
    <col min="2305" max="2305" width="12.6640625" style="2" customWidth="1"/>
    <col min="2306" max="2306" width="14.33203125" style="2" customWidth="1"/>
    <col min="2307" max="2307" width="17.33203125" style="2" customWidth="1"/>
    <col min="2308" max="2308" width="21" style="2" customWidth="1"/>
    <col min="2309" max="2309" width="18.5546875" style="2" customWidth="1"/>
    <col min="2310" max="2310" width="44.6640625" style="2" customWidth="1"/>
    <col min="2311" max="2311" width="29.33203125" style="2" customWidth="1"/>
    <col min="2312" max="2312" width="22" style="2" customWidth="1"/>
    <col min="2313" max="2313" width="18.5546875" style="2" customWidth="1"/>
    <col min="2314" max="2314" width="27" style="2" customWidth="1"/>
    <col min="2315" max="2315" width="27.5546875" style="2" customWidth="1"/>
    <col min="2316" max="2316" width="28.6640625" style="2" customWidth="1"/>
    <col min="2317" max="2317" width="25.44140625" style="2" customWidth="1"/>
    <col min="2318" max="2318" width="31.33203125" style="2" customWidth="1"/>
    <col min="2319" max="2324" width="21.33203125" style="2" customWidth="1"/>
    <col min="2325" max="2325" width="23" style="2" customWidth="1"/>
    <col min="2326" max="2326" width="19.5546875" style="2" customWidth="1"/>
    <col min="2327" max="2556" width="9.33203125" style="2"/>
    <col min="2557" max="2557" width="4.6640625" style="2" customWidth="1"/>
    <col min="2558" max="2558" width="32.33203125" style="2" customWidth="1"/>
    <col min="2559" max="2559" width="18.5546875" style="2" customWidth="1"/>
    <col min="2560" max="2560" width="16.6640625" style="2" customWidth="1"/>
    <col min="2561" max="2561" width="12.6640625" style="2" customWidth="1"/>
    <col min="2562" max="2562" width="14.33203125" style="2" customWidth="1"/>
    <col min="2563" max="2563" width="17.33203125" style="2" customWidth="1"/>
    <col min="2564" max="2564" width="21" style="2" customWidth="1"/>
    <col min="2565" max="2565" width="18.5546875" style="2" customWidth="1"/>
    <col min="2566" max="2566" width="44.6640625" style="2" customWidth="1"/>
    <col min="2567" max="2567" width="29.33203125" style="2" customWidth="1"/>
    <col min="2568" max="2568" width="22" style="2" customWidth="1"/>
    <col min="2569" max="2569" width="18.5546875" style="2" customWidth="1"/>
    <col min="2570" max="2570" width="27" style="2" customWidth="1"/>
    <col min="2571" max="2571" width="27.5546875" style="2" customWidth="1"/>
    <col min="2572" max="2572" width="28.6640625" style="2" customWidth="1"/>
    <col min="2573" max="2573" width="25.44140625" style="2" customWidth="1"/>
    <col min="2574" max="2574" width="31.33203125" style="2" customWidth="1"/>
    <col min="2575" max="2580" width="21.33203125" style="2" customWidth="1"/>
    <col min="2581" max="2581" width="23" style="2" customWidth="1"/>
    <col min="2582" max="2582" width="19.5546875" style="2" customWidth="1"/>
    <col min="2583" max="2812" width="9.33203125" style="2"/>
    <col min="2813" max="2813" width="4.6640625" style="2" customWidth="1"/>
    <col min="2814" max="2814" width="32.33203125" style="2" customWidth="1"/>
    <col min="2815" max="2815" width="18.5546875" style="2" customWidth="1"/>
    <col min="2816" max="2816" width="16.6640625" style="2" customWidth="1"/>
    <col min="2817" max="2817" width="12.6640625" style="2" customWidth="1"/>
    <col min="2818" max="2818" width="14.33203125" style="2" customWidth="1"/>
    <col min="2819" max="2819" width="17.33203125" style="2" customWidth="1"/>
    <col min="2820" max="2820" width="21" style="2" customWidth="1"/>
    <col min="2821" max="2821" width="18.5546875" style="2" customWidth="1"/>
    <col min="2822" max="2822" width="44.6640625" style="2" customWidth="1"/>
    <col min="2823" max="2823" width="29.33203125" style="2" customWidth="1"/>
    <col min="2824" max="2824" width="22" style="2" customWidth="1"/>
    <col min="2825" max="2825" width="18.5546875" style="2" customWidth="1"/>
    <col min="2826" max="2826" width="27" style="2" customWidth="1"/>
    <col min="2827" max="2827" width="27.5546875" style="2" customWidth="1"/>
    <col min="2828" max="2828" width="28.6640625" style="2" customWidth="1"/>
    <col min="2829" max="2829" width="25.44140625" style="2" customWidth="1"/>
    <col min="2830" max="2830" width="31.33203125" style="2" customWidth="1"/>
    <col min="2831" max="2836" width="21.33203125" style="2" customWidth="1"/>
    <col min="2837" max="2837" width="23" style="2" customWidth="1"/>
    <col min="2838" max="2838" width="19.5546875" style="2" customWidth="1"/>
    <col min="2839" max="3068" width="9.33203125" style="2"/>
    <col min="3069" max="3069" width="4.6640625" style="2" customWidth="1"/>
    <col min="3070" max="3070" width="32.33203125" style="2" customWidth="1"/>
    <col min="3071" max="3071" width="18.5546875" style="2" customWidth="1"/>
    <col min="3072" max="3072" width="16.6640625" style="2" customWidth="1"/>
    <col min="3073" max="3073" width="12.6640625" style="2" customWidth="1"/>
    <col min="3074" max="3074" width="14.33203125" style="2" customWidth="1"/>
    <col min="3075" max="3075" width="17.33203125" style="2" customWidth="1"/>
    <col min="3076" max="3076" width="21" style="2" customWidth="1"/>
    <col min="3077" max="3077" width="18.5546875" style="2" customWidth="1"/>
    <col min="3078" max="3078" width="44.6640625" style="2" customWidth="1"/>
    <col min="3079" max="3079" width="29.33203125" style="2" customWidth="1"/>
    <col min="3080" max="3080" width="22" style="2" customWidth="1"/>
    <col min="3081" max="3081" width="18.5546875" style="2" customWidth="1"/>
    <col min="3082" max="3082" width="27" style="2" customWidth="1"/>
    <col min="3083" max="3083" width="27.5546875" style="2" customWidth="1"/>
    <col min="3084" max="3084" width="28.6640625" style="2" customWidth="1"/>
    <col min="3085" max="3085" width="25.44140625" style="2" customWidth="1"/>
    <col min="3086" max="3086" width="31.33203125" style="2" customWidth="1"/>
    <col min="3087" max="3092" width="21.33203125" style="2" customWidth="1"/>
    <col min="3093" max="3093" width="23" style="2" customWidth="1"/>
    <col min="3094" max="3094" width="19.5546875" style="2" customWidth="1"/>
    <col min="3095" max="3324" width="9.33203125" style="2"/>
    <col min="3325" max="3325" width="4.6640625" style="2" customWidth="1"/>
    <col min="3326" max="3326" width="32.33203125" style="2" customWidth="1"/>
    <col min="3327" max="3327" width="18.5546875" style="2" customWidth="1"/>
    <col min="3328" max="3328" width="16.6640625" style="2" customWidth="1"/>
    <col min="3329" max="3329" width="12.6640625" style="2" customWidth="1"/>
    <col min="3330" max="3330" width="14.33203125" style="2" customWidth="1"/>
    <col min="3331" max="3331" width="17.33203125" style="2" customWidth="1"/>
    <col min="3332" max="3332" width="21" style="2" customWidth="1"/>
    <col min="3333" max="3333" width="18.5546875" style="2" customWidth="1"/>
    <col min="3334" max="3334" width="44.6640625" style="2" customWidth="1"/>
    <col min="3335" max="3335" width="29.33203125" style="2" customWidth="1"/>
    <col min="3336" max="3336" width="22" style="2" customWidth="1"/>
    <col min="3337" max="3337" width="18.5546875" style="2" customWidth="1"/>
    <col min="3338" max="3338" width="27" style="2" customWidth="1"/>
    <col min="3339" max="3339" width="27.5546875" style="2" customWidth="1"/>
    <col min="3340" max="3340" width="28.6640625" style="2" customWidth="1"/>
    <col min="3341" max="3341" width="25.44140625" style="2" customWidth="1"/>
    <col min="3342" max="3342" width="31.33203125" style="2" customWidth="1"/>
    <col min="3343" max="3348" width="21.33203125" style="2" customWidth="1"/>
    <col min="3349" max="3349" width="23" style="2" customWidth="1"/>
    <col min="3350" max="3350" width="19.5546875" style="2" customWidth="1"/>
    <col min="3351" max="3580" width="9.33203125" style="2"/>
    <col min="3581" max="3581" width="4.6640625" style="2" customWidth="1"/>
    <col min="3582" max="3582" width="32.33203125" style="2" customWidth="1"/>
    <col min="3583" max="3583" width="18.5546875" style="2" customWidth="1"/>
    <col min="3584" max="3584" width="16.6640625" style="2" customWidth="1"/>
    <col min="3585" max="3585" width="12.6640625" style="2" customWidth="1"/>
    <col min="3586" max="3586" width="14.33203125" style="2" customWidth="1"/>
    <col min="3587" max="3587" width="17.33203125" style="2" customWidth="1"/>
    <col min="3588" max="3588" width="21" style="2" customWidth="1"/>
    <col min="3589" max="3589" width="18.5546875" style="2" customWidth="1"/>
    <col min="3590" max="3590" width="44.6640625" style="2" customWidth="1"/>
    <col min="3591" max="3591" width="29.33203125" style="2" customWidth="1"/>
    <col min="3592" max="3592" width="22" style="2" customWidth="1"/>
    <col min="3593" max="3593" width="18.5546875" style="2" customWidth="1"/>
    <col min="3594" max="3594" width="27" style="2" customWidth="1"/>
    <col min="3595" max="3595" width="27.5546875" style="2" customWidth="1"/>
    <col min="3596" max="3596" width="28.6640625" style="2" customWidth="1"/>
    <col min="3597" max="3597" width="25.44140625" style="2" customWidth="1"/>
    <col min="3598" max="3598" width="31.33203125" style="2" customWidth="1"/>
    <col min="3599" max="3604" width="21.33203125" style="2" customWidth="1"/>
    <col min="3605" max="3605" width="23" style="2" customWidth="1"/>
    <col min="3606" max="3606" width="19.5546875" style="2" customWidth="1"/>
    <col min="3607" max="3836" width="9.33203125" style="2"/>
    <col min="3837" max="3837" width="4.6640625" style="2" customWidth="1"/>
    <col min="3838" max="3838" width="32.33203125" style="2" customWidth="1"/>
    <col min="3839" max="3839" width="18.5546875" style="2" customWidth="1"/>
    <col min="3840" max="3840" width="16.6640625" style="2" customWidth="1"/>
    <col min="3841" max="3841" width="12.6640625" style="2" customWidth="1"/>
    <col min="3842" max="3842" width="14.33203125" style="2" customWidth="1"/>
    <col min="3843" max="3843" width="17.33203125" style="2" customWidth="1"/>
    <col min="3844" max="3844" width="21" style="2" customWidth="1"/>
    <col min="3845" max="3845" width="18.5546875" style="2" customWidth="1"/>
    <col min="3846" max="3846" width="44.6640625" style="2" customWidth="1"/>
    <col min="3847" max="3847" width="29.33203125" style="2" customWidth="1"/>
    <col min="3848" max="3848" width="22" style="2" customWidth="1"/>
    <col min="3849" max="3849" width="18.5546875" style="2" customWidth="1"/>
    <col min="3850" max="3850" width="27" style="2" customWidth="1"/>
    <col min="3851" max="3851" width="27.5546875" style="2" customWidth="1"/>
    <col min="3852" max="3852" width="28.6640625" style="2" customWidth="1"/>
    <col min="3853" max="3853" width="25.44140625" style="2" customWidth="1"/>
    <col min="3854" max="3854" width="31.33203125" style="2" customWidth="1"/>
    <col min="3855" max="3860" width="21.33203125" style="2" customWidth="1"/>
    <col min="3861" max="3861" width="23" style="2" customWidth="1"/>
    <col min="3862" max="3862" width="19.5546875" style="2" customWidth="1"/>
    <col min="3863" max="4092" width="9.33203125" style="2"/>
    <col min="4093" max="4093" width="4.6640625" style="2" customWidth="1"/>
    <col min="4094" max="4094" width="32.33203125" style="2" customWidth="1"/>
    <col min="4095" max="4095" width="18.5546875" style="2" customWidth="1"/>
    <col min="4096" max="4096" width="16.6640625" style="2" customWidth="1"/>
    <col min="4097" max="4097" width="12.6640625" style="2" customWidth="1"/>
    <col min="4098" max="4098" width="14.33203125" style="2" customWidth="1"/>
    <col min="4099" max="4099" width="17.33203125" style="2" customWidth="1"/>
    <col min="4100" max="4100" width="21" style="2" customWidth="1"/>
    <col min="4101" max="4101" width="18.5546875" style="2" customWidth="1"/>
    <col min="4102" max="4102" width="44.6640625" style="2" customWidth="1"/>
    <col min="4103" max="4103" width="29.33203125" style="2" customWidth="1"/>
    <col min="4104" max="4104" width="22" style="2" customWidth="1"/>
    <col min="4105" max="4105" width="18.5546875" style="2" customWidth="1"/>
    <col min="4106" max="4106" width="27" style="2" customWidth="1"/>
    <col min="4107" max="4107" width="27.5546875" style="2" customWidth="1"/>
    <col min="4108" max="4108" width="28.6640625" style="2" customWidth="1"/>
    <col min="4109" max="4109" width="25.44140625" style="2" customWidth="1"/>
    <col min="4110" max="4110" width="31.33203125" style="2" customWidth="1"/>
    <col min="4111" max="4116" width="21.33203125" style="2" customWidth="1"/>
    <col min="4117" max="4117" width="23" style="2" customWidth="1"/>
    <col min="4118" max="4118" width="19.5546875" style="2" customWidth="1"/>
    <col min="4119" max="4348" width="9.33203125" style="2"/>
    <col min="4349" max="4349" width="4.6640625" style="2" customWidth="1"/>
    <col min="4350" max="4350" width="32.33203125" style="2" customWidth="1"/>
    <col min="4351" max="4351" width="18.5546875" style="2" customWidth="1"/>
    <col min="4352" max="4352" width="16.6640625" style="2" customWidth="1"/>
    <col min="4353" max="4353" width="12.6640625" style="2" customWidth="1"/>
    <col min="4354" max="4354" width="14.33203125" style="2" customWidth="1"/>
    <col min="4355" max="4355" width="17.33203125" style="2" customWidth="1"/>
    <col min="4356" max="4356" width="21" style="2" customWidth="1"/>
    <col min="4357" max="4357" width="18.5546875" style="2" customWidth="1"/>
    <col min="4358" max="4358" width="44.6640625" style="2" customWidth="1"/>
    <col min="4359" max="4359" width="29.33203125" style="2" customWidth="1"/>
    <col min="4360" max="4360" width="22" style="2" customWidth="1"/>
    <col min="4361" max="4361" width="18.5546875" style="2" customWidth="1"/>
    <col min="4362" max="4362" width="27" style="2" customWidth="1"/>
    <col min="4363" max="4363" width="27.5546875" style="2" customWidth="1"/>
    <col min="4364" max="4364" width="28.6640625" style="2" customWidth="1"/>
    <col min="4365" max="4365" width="25.44140625" style="2" customWidth="1"/>
    <col min="4366" max="4366" width="31.33203125" style="2" customWidth="1"/>
    <col min="4367" max="4372" width="21.33203125" style="2" customWidth="1"/>
    <col min="4373" max="4373" width="23" style="2" customWidth="1"/>
    <col min="4374" max="4374" width="19.5546875" style="2" customWidth="1"/>
    <col min="4375" max="4604" width="9.33203125" style="2"/>
    <col min="4605" max="4605" width="4.6640625" style="2" customWidth="1"/>
    <col min="4606" max="4606" width="32.33203125" style="2" customWidth="1"/>
    <col min="4607" max="4607" width="18.5546875" style="2" customWidth="1"/>
    <col min="4608" max="4608" width="16.6640625" style="2" customWidth="1"/>
    <col min="4609" max="4609" width="12.6640625" style="2" customWidth="1"/>
    <col min="4610" max="4610" width="14.33203125" style="2" customWidth="1"/>
    <col min="4611" max="4611" width="17.33203125" style="2" customWidth="1"/>
    <col min="4612" max="4612" width="21" style="2" customWidth="1"/>
    <col min="4613" max="4613" width="18.5546875" style="2" customWidth="1"/>
    <col min="4614" max="4614" width="44.6640625" style="2" customWidth="1"/>
    <col min="4615" max="4615" width="29.33203125" style="2" customWidth="1"/>
    <col min="4616" max="4616" width="22" style="2" customWidth="1"/>
    <col min="4617" max="4617" width="18.5546875" style="2" customWidth="1"/>
    <col min="4618" max="4618" width="27" style="2" customWidth="1"/>
    <col min="4619" max="4619" width="27.5546875" style="2" customWidth="1"/>
    <col min="4620" max="4620" width="28.6640625" style="2" customWidth="1"/>
    <col min="4621" max="4621" width="25.44140625" style="2" customWidth="1"/>
    <col min="4622" max="4622" width="31.33203125" style="2" customWidth="1"/>
    <col min="4623" max="4628" width="21.33203125" style="2" customWidth="1"/>
    <col min="4629" max="4629" width="23" style="2" customWidth="1"/>
    <col min="4630" max="4630" width="19.5546875" style="2" customWidth="1"/>
    <col min="4631" max="4860" width="9.33203125" style="2"/>
    <col min="4861" max="4861" width="4.6640625" style="2" customWidth="1"/>
    <col min="4862" max="4862" width="32.33203125" style="2" customWidth="1"/>
    <col min="4863" max="4863" width="18.5546875" style="2" customWidth="1"/>
    <col min="4864" max="4864" width="16.6640625" style="2" customWidth="1"/>
    <col min="4865" max="4865" width="12.6640625" style="2" customWidth="1"/>
    <col min="4866" max="4866" width="14.33203125" style="2" customWidth="1"/>
    <col min="4867" max="4867" width="17.33203125" style="2" customWidth="1"/>
    <col min="4868" max="4868" width="21" style="2" customWidth="1"/>
    <col min="4869" max="4869" width="18.5546875" style="2" customWidth="1"/>
    <col min="4870" max="4870" width="44.6640625" style="2" customWidth="1"/>
    <col min="4871" max="4871" width="29.33203125" style="2" customWidth="1"/>
    <col min="4872" max="4872" width="22" style="2" customWidth="1"/>
    <col min="4873" max="4873" width="18.5546875" style="2" customWidth="1"/>
    <col min="4874" max="4874" width="27" style="2" customWidth="1"/>
    <col min="4875" max="4875" width="27.5546875" style="2" customWidth="1"/>
    <col min="4876" max="4876" width="28.6640625" style="2" customWidth="1"/>
    <col min="4877" max="4877" width="25.44140625" style="2" customWidth="1"/>
    <col min="4878" max="4878" width="31.33203125" style="2" customWidth="1"/>
    <col min="4879" max="4884" width="21.33203125" style="2" customWidth="1"/>
    <col min="4885" max="4885" width="23" style="2" customWidth="1"/>
    <col min="4886" max="4886" width="19.5546875" style="2" customWidth="1"/>
    <col min="4887" max="5116" width="9.33203125" style="2"/>
    <col min="5117" max="5117" width="4.6640625" style="2" customWidth="1"/>
    <col min="5118" max="5118" width="32.33203125" style="2" customWidth="1"/>
    <col min="5119" max="5119" width="18.5546875" style="2" customWidth="1"/>
    <col min="5120" max="5120" width="16.6640625" style="2" customWidth="1"/>
    <col min="5121" max="5121" width="12.6640625" style="2" customWidth="1"/>
    <col min="5122" max="5122" width="14.33203125" style="2" customWidth="1"/>
    <col min="5123" max="5123" width="17.33203125" style="2" customWidth="1"/>
    <col min="5124" max="5124" width="21" style="2" customWidth="1"/>
    <col min="5125" max="5125" width="18.5546875" style="2" customWidth="1"/>
    <col min="5126" max="5126" width="44.6640625" style="2" customWidth="1"/>
    <col min="5127" max="5127" width="29.33203125" style="2" customWidth="1"/>
    <col min="5128" max="5128" width="22" style="2" customWidth="1"/>
    <col min="5129" max="5129" width="18.5546875" style="2" customWidth="1"/>
    <col min="5130" max="5130" width="27" style="2" customWidth="1"/>
    <col min="5131" max="5131" width="27.5546875" style="2" customWidth="1"/>
    <col min="5132" max="5132" width="28.6640625" style="2" customWidth="1"/>
    <col min="5133" max="5133" width="25.44140625" style="2" customWidth="1"/>
    <col min="5134" max="5134" width="31.33203125" style="2" customWidth="1"/>
    <col min="5135" max="5140" width="21.33203125" style="2" customWidth="1"/>
    <col min="5141" max="5141" width="23" style="2" customWidth="1"/>
    <col min="5142" max="5142" width="19.5546875" style="2" customWidth="1"/>
    <col min="5143" max="5372" width="9.33203125" style="2"/>
    <col min="5373" max="5373" width="4.6640625" style="2" customWidth="1"/>
    <col min="5374" max="5374" width="32.33203125" style="2" customWidth="1"/>
    <col min="5375" max="5375" width="18.5546875" style="2" customWidth="1"/>
    <col min="5376" max="5376" width="16.6640625" style="2" customWidth="1"/>
    <col min="5377" max="5377" width="12.6640625" style="2" customWidth="1"/>
    <col min="5378" max="5378" width="14.33203125" style="2" customWidth="1"/>
    <col min="5379" max="5379" width="17.33203125" style="2" customWidth="1"/>
    <col min="5380" max="5380" width="21" style="2" customWidth="1"/>
    <col min="5381" max="5381" width="18.5546875" style="2" customWidth="1"/>
    <col min="5382" max="5382" width="44.6640625" style="2" customWidth="1"/>
    <col min="5383" max="5383" width="29.33203125" style="2" customWidth="1"/>
    <col min="5384" max="5384" width="22" style="2" customWidth="1"/>
    <col min="5385" max="5385" width="18.5546875" style="2" customWidth="1"/>
    <col min="5386" max="5386" width="27" style="2" customWidth="1"/>
    <col min="5387" max="5387" width="27.5546875" style="2" customWidth="1"/>
    <col min="5388" max="5388" width="28.6640625" style="2" customWidth="1"/>
    <col min="5389" max="5389" width="25.44140625" style="2" customWidth="1"/>
    <col min="5390" max="5390" width="31.33203125" style="2" customWidth="1"/>
    <col min="5391" max="5396" width="21.33203125" style="2" customWidth="1"/>
    <col min="5397" max="5397" width="23" style="2" customWidth="1"/>
    <col min="5398" max="5398" width="19.5546875" style="2" customWidth="1"/>
    <col min="5399" max="5628" width="9.33203125" style="2"/>
    <col min="5629" max="5629" width="4.6640625" style="2" customWidth="1"/>
    <col min="5630" max="5630" width="32.33203125" style="2" customWidth="1"/>
    <col min="5631" max="5631" width="18.5546875" style="2" customWidth="1"/>
    <col min="5632" max="5632" width="16.6640625" style="2" customWidth="1"/>
    <col min="5633" max="5633" width="12.6640625" style="2" customWidth="1"/>
    <col min="5634" max="5634" width="14.33203125" style="2" customWidth="1"/>
    <col min="5635" max="5635" width="17.33203125" style="2" customWidth="1"/>
    <col min="5636" max="5636" width="21" style="2" customWidth="1"/>
    <col min="5637" max="5637" width="18.5546875" style="2" customWidth="1"/>
    <col min="5638" max="5638" width="44.6640625" style="2" customWidth="1"/>
    <col min="5639" max="5639" width="29.33203125" style="2" customWidth="1"/>
    <col min="5640" max="5640" width="22" style="2" customWidth="1"/>
    <col min="5641" max="5641" width="18.5546875" style="2" customWidth="1"/>
    <col min="5642" max="5642" width="27" style="2" customWidth="1"/>
    <col min="5643" max="5643" width="27.5546875" style="2" customWidth="1"/>
    <col min="5644" max="5644" width="28.6640625" style="2" customWidth="1"/>
    <col min="5645" max="5645" width="25.44140625" style="2" customWidth="1"/>
    <col min="5646" max="5646" width="31.33203125" style="2" customWidth="1"/>
    <col min="5647" max="5652" width="21.33203125" style="2" customWidth="1"/>
    <col min="5653" max="5653" width="23" style="2" customWidth="1"/>
    <col min="5654" max="5654" width="19.5546875" style="2" customWidth="1"/>
    <col min="5655" max="5884" width="9.33203125" style="2"/>
    <col min="5885" max="5885" width="4.6640625" style="2" customWidth="1"/>
    <col min="5886" max="5886" width="32.33203125" style="2" customWidth="1"/>
    <col min="5887" max="5887" width="18.5546875" style="2" customWidth="1"/>
    <col min="5888" max="5888" width="16.6640625" style="2" customWidth="1"/>
    <col min="5889" max="5889" width="12.6640625" style="2" customWidth="1"/>
    <col min="5890" max="5890" width="14.33203125" style="2" customWidth="1"/>
    <col min="5891" max="5891" width="17.33203125" style="2" customWidth="1"/>
    <col min="5892" max="5892" width="21" style="2" customWidth="1"/>
    <col min="5893" max="5893" width="18.5546875" style="2" customWidth="1"/>
    <col min="5894" max="5894" width="44.6640625" style="2" customWidth="1"/>
    <col min="5895" max="5895" width="29.33203125" style="2" customWidth="1"/>
    <col min="5896" max="5896" width="22" style="2" customWidth="1"/>
    <col min="5897" max="5897" width="18.5546875" style="2" customWidth="1"/>
    <col min="5898" max="5898" width="27" style="2" customWidth="1"/>
    <col min="5899" max="5899" width="27.5546875" style="2" customWidth="1"/>
    <col min="5900" max="5900" width="28.6640625" style="2" customWidth="1"/>
    <col min="5901" max="5901" width="25.44140625" style="2" customWidth="1"/>
    <col min="5902" max="5902" width="31.33203125" style="2" customWidth="1"/>
    <col min="5903" max="5908" width="21.33203125" style="2" customWidth="1"/>
    <col min="5909" max="5909" width="23" style="2" customWidth="1"/>
    <col min="5910" max="5910" width="19.5546875" style="2" customWidth="1"/>
    <col min="5911" max="6140" width="9.33203125" style="2"/>
    <col min="6141" max="6141" width="4.6640625" style="2" customWidth="1"/>
    <col min="6142" max="6142" width="32.33203125" style="2" customWidth="1"/>
    <col min="6143" max="6143" width="18.5546875" style="2" customWidth="1"/>
    <col min="6144" max="6144" width="16.6640625" style="2" customWidth="1"/>
    <col min="6145" max="6145" width="12.6640625" style="2" customWidth="1"/>
    <col min="6146" max="6146" width="14.33203125" style="2" customWidth="1"/>
    <col min="6147" max="6147" width="17.33203125" style="2" customWidth="1"/>
    <col min="6148" max="6148" width="21" style="2" customWidth="1"/>
    <col min="6149" max="6149" width="18.5546875" style="2" customWidth="1"/>
    <col min="6150" max="6150" width="44.6640625" style="2" customWidth="1"/>
    <col min="6151" max="6151" width="29.33203125" style="2" customWidth="1"/>
    <col min="6152" max="6152" width="22" style="2" customWidth="1"/>
    <col min="6153" max="6153" width="18.5546875" style="2" customWidth="1"/>
    <col min="6154" max="6154" width="27" style="2" customWidth="1"/>
    <col min="6155" max="6155" width="27.5546875" style="2" customWidth="1"/>
    <col min="6156" max="6156" width="28.6640625" style="2" customWidth="1"/>
    <col min="6157" max="6157" width="25.44140625" style="2" customWidth="1"/>
    <col min="6158" max="6158" width="31.33203125" style="2" customWidth="1"/>
    <col min="6159" max="6164" width="21.33203125" style="2" customWidth="1"/>
    <col min="6165" max="6165" width="23" style="2" customWidth="1"/>
    <col min="6166" max="6166" width="19.5546875" style="2" customWidth="1"/>
    <col min="6167" max="6396" width="9.33203125" style="2"/>
    <col min="6397" max="6397" width="4.6640625" style="2" customWidth="1"/>
    <col min="6398" max="6398" width="32.33203125" style="2" customWidth="1"/>
    <col min="6399" max="6399" width="18.5546875" style="2" customWidth="1"/>
    <col min="6400" max="6400" width="16.6640625" style="2" customWidth="1"/>
    <col min="6401" max="6401" width="12.6640625" style="2" customWidth="1"/>
    <col min="6402" max="6402" width="14.33203125" style="2" customWidth="1"/>
    <col min="6403" max="6403" width="17.33203125" style="2" customWidth="1"/>
    <col min="6404" max="6404" width="21" style="2" customWidth="1"/>
    <col min="6405" max="6405" width="18.5546875" style="2" customWidth="1"/>
    <col min="6406" max="6406" width="44.6640625" style="2" customWidth="1"/>
    <col min="6407" max="6407" width="29.33203125" style="2" customWidth="1"/>
    <col min="6408" max="6408" width="22" style="2" customWidth="1"/>
    <col min="6409" max="6409" width="18.5546875" style="2" customWidth="1"/>
    <col min="6410" max="6410" width="27" style="2" customWidth="1"/>
    <col min="6411" max="6411" width="27.5546875" style="2" customWidth="1"/>
    <col min="6412" max="6412" width="28.6640625" style="2" customWidth="1"/>
    <col min="6413" max="6413" width="25.44140625" style="2" customWidth="1"/>
    <col min="6414" max="6414" width="31.33203125" style="2" customWidth="1"/>
    <col min="6415" max="6420" width="21.33203125" style="2" customWidth="1"/>
    <col min="6421" max="6421" width="23" style="2" customWidth="1"/>
    <col min="6422" max="6422" width="19.5546875" style="2" customWidth="1"/>
    <col min="6423" max="6652" width="9.33203125" style="2"/>
    <col min="6653" max="6653" width="4.6640625" style="2" customWidth="1"/>
    <col min="6654" max="6654" width="32.33203125" style="2" customWidth="1"/>
    <col min="6655" max="6655" width="18.5546875" style="2" customWidth="1"/>
    <col min="6656" max="6656" width="16.6640625" style="2" customWidth="1"/>
    <col min="6657" max="6657" width="12.6640625" style="2" customWidth="1"/>
    <col min="6658" max="6658" width="14.33203125" style="2" customWidth="1"/>
    <col min="6659" max="6659" width="17.33203125" style="2" customWidth="1"/>
    <col min="6660" max="6660" width="21" style="2" customWidth="1"/>
    <col min="6661" max="6661" width="18.5546875" style="2" customWidth="1"/>
    <col min="6662" max="6662" width="44.6640625" style="2" customWidth="1"/>
    <col min="6663" max="6663" width="29.33203125" style="2" customWidth="1"/>
    <col min="6664" max="6664" width="22" style="2" customWidth="1"/>
    <col min="6665" max="6665" width="18.5546875" style="2" customWidth="1"/>
    <col min="6666" max="6666" width="27" style="2" customWidth="1"/>
    <col min="6667" max="6667" width="27.5546875" style="2" customWidth="1"/>
    <col min="6668" max="6668" width="28.6640625" style="2" customWidth="1"/>
    <col min="6669" max="6669" width="25.44140625" style="2" customWidth="1"/>
    <col min="6670" max="6670" width="31.33203125" style="2" customWidth="1"/>
    <col min="6671" max="6676" width="21.33203125" style="2" customWidth="1"/>
    <col min="6677" max="6677" width="23" style="2" customWidth="1"/>
    <col min="6678" max="6678" width="19.5546875" style="2" customWidth="1"/>
    <col min="6679" max="6908" width="9.33203125" style="2"/>
    <col min="6909" max="6909" width="4.6640625" style="2" customWidth="1"/>
    <col min="6910" max="6910" width="32.33203125" style="2" customWidth="1"/>
    <col min="6911" max="6911" width="18.5546875" style="2" customWidth="1"/>
    <col min="6912" max="6912" width="16.6640625" style="2" customWidth="1"/>
    <col min="6913" max="6913" width="12.6640625" style="2" customWidth="1"/>
    <col min="6914" max="6914" width="14.33203125" style="2" customWidth="1"/>
    <col min="6915" max="6915" width="17.33203125" style="2" customWidth="1"/>
    <col min="6916" max="6916" width="21" style="2" customWidth="1"/>
    <col min="6917" max="6917" width="18.5546875" style="2" customWidth="1"/>
    <col min="6918" max="6918" width="44.6640625" style="2" customWidth="1"/>
    <col min="6919" max="6919" width="29.33203125" style="2" customWidth="1"/>
    <col min="6920" max="6920" width="22" style="2" customWidth="1"/>
    <col min="6921" max="6921" width="18.5546875" style="2" customWidth="1"/>
    <col min="6922" max="6922" width="27" style="2" customWidth="1"/>
    <col min="6923" max="6923" width="27.5546875" style="2" customWidth="1"/>
    <col min="6924" max="6924" width="28.6640625" style="2" customWidth="1"/>
    <col min="6925" max="6925" width="25.44140625" style="2" customWidth="1"/>
    <col min="6926" max="6926" width="31.33203125" style="2" customWidth="1"/>
    <col min="6927" max="6932" width="21.33203125" style="2" customWidth="1"/>
    <col min="6933" max="6933" width="23" style="2" customWidth="1"/>
    <col min="6934" max="6934" width="19.5546875" style="2" customWidth="1"/>
    <col min="6935" max="7164" width="9.33203125" style="2"/>
    <col min="7165" max="7165" width="4.6640625" style="2" customWidth="1"/>
    <col min="7166" max="7166" width="32.33203125" style="2" customWidth="1"/>
    <col min="7167" max="7167" width="18.5546875" style="2" customWidth="1"/>
    <col min="7168" max="7168" width="16.6640625" style="2" customWidth="1"/>
    <col min="7169" max="7169" width="12.6640625" style="2" customWidth="1"/>
    <col min="7170" max="7170" width="14.33203125" style="2" customWidth="1"/>
    <col min="7171" max="7171" width="17.33203125" style="2" customWidth="1"/>
    <col min="7172" max="7172" width="21" style="2" customWidth="1"/>
    <col min="7173" max="7173" width="18.5546875" style="2" customWidth="1"/>
    <col min="7174" max="7174" width="44.6640625" style="2" customWidth="1"/>
    <col min="7175" max="7175" width="29.33203125" style="2" customWidth="1"/>
    <col min="7176" max="7176" width="22" style="2" customWidth="1"/>
    <col min="7177" max="7177" width="18.5546875" style="2" customWidth="1"/>
    <col min="7178" max="7178" width="27" style="2" customWidth="1"/>
    <col min="7179" max="7179" width="27.5546875" style="2" customWidth="1"/>
    <col min="7180" max="7180" width="28.6640625" style="2" customWidth="1"/>
    <col min="7181" max="7181" width="25.44140625" style="2" customWidth="1"/>
    <col min="7182" max="7182" width="31.33203125" style="2" customWidth="1"/>
    <col min="7183" max="7188" width="21.33203125" style="2" customWidth="1"/>
    <col min="7189" max="7189" width="23" style="2" customWidth="1"/>
    <col min="7190" max="7190" width="19.5546875" style="2" customWidth="1"/>
    <col min="7191" max="7420" width="9.33203125" style="2"/>
    <col min="7421" max="7421" width="4.6640625" style="2" customWidth="1"/>
    <col min="7422" max="7422" width="32.33203125" style="2" customWidth="1"/>
    <col min="7423" max="7423" width="18.5546875" style="2" customWidth="1"/>
    <col min="7424" max="7424" width="16.6640625" style="2" customWidth="1"/>
    <col min="7425" max="7425" width="12.6640625" style="2" customWidth="1"/>
    <col min="7426" max="7426" width="14.33203125" style="2" customWidth="1"/>
    <col min="7427" max="7427" width="17.33203125" style="2" customWidth="1"/>
    <col min="7428" max="7428" width="21" style="2" customWidth="1"/>
    <col min="7429" max="7429" width="18.5546875" style="2" customWidth="1"/>
    <col min="7430" max="7430" width="44.6640625" style="2" customWidth="1"/>
    <col min="7431" max="7431" width="29.33203125" style="2" customWidth="1"/>
    <col min="7432" max="7432" width="22" style="2" customWidth="1"/>
    <col min="7433" max="7433" width="18.5546875" style="2" customWidth="1"/>
    <col min="7434" max="7434" width="27" style="2" customWidth="1"/>
    <col min="7435" max="7435" width="27.5546875" style="2" customWidth="1"/>
    <col min="7436" max="7436" width="28.6640625" style="2" customWidth="1"/>
    <col min="7437" max="7437" width="25.44140625" style="2" customWidth="1"/>
    <col min="7438" max="7438" width="31.33203125" style="2" customWidth="1"/>
    <col min="7439" max="7444" width="21.33203125" style="2" customWidth="1"/>
    <col min="7445" max="7445" width="23" style="2" customWidth="1"/>
    <col min="7446" max="7446" width="19.5546875" style="2" customWidth="1"/>
    <col min="7447" max="7676" width="9.33203125" style="2"/>
    <col min="7677" max="7677" width="4.6640625" style="2" customWidth="1"/>
    <col min="7678" max="7678" width="32.33203125" style="2" customWidth="1"/>
    <col min="7679" max="7679" width="18.5546875" style="2" customWidth="1"/>
    <col min="7680" max="7680" width="16.6640625" style="2" customWidth="1"/>
    <col min="7681" max="7681" width="12.6640625" style="2" customWidth="1"/>
    <col min="7682" max="7682" width="14.33203125" style="2" customWidth="1"/>
    <col min="7683" max="7683" width="17.33203125" style="2" customWidth="1"/>
    <col min="7684" max="7684" width="21" style="2" customWidth="1"/>
    <col min="7685" max="7685" width="18.5546875" style="2" customWidth="1"/>
    <col min="7686" max="7686" width="44.6640625" style="2" customWidth="1"/>
    <col min="7687" max="7687" width="29.33203125" style="2" customWidth="1"/>
    <col min="7688" max="7688" width="22" style="2" customWidth="1"/>
    <col min="7689" max="7689" width="18.5546875" style="2" customWidth="1"/>
    <col min="7690" max="7690" width="27" style="2" customWidth="1"/>
    <col min="7691" max="7691" width="27.5546875" style="2" customWidth="1"/>
    <col min="7692" max="7692" width="28.6640625" style="2" customWidth="1"/>
    <col min="7693" max="7693" width="25.44140625" style="2" customWidth="1"/>
    <col min="7694" max="7694" width="31.33203125" style="2" customWidth="1"/>
    <col min="7695" max="7700" width="21.33203125" style="2" customWidth="1"/>
    <col min="7701" max="7701" width="23" style="2" customWidth="1"/>
    <col min="7702" max="7702" width="19.5546875" style="2" customWidth="1"/>
    <col min="7703" max="7932" width="9.33203125" style="2"/>
    <col min="7933" max="7933" width="4.6640625" style="2" customWidth="1"/>
    <col min="7934" max="7934" width="32.33203125" style="2" customWidth="1"/>
    <col min="7935" max="7935" width="18.5546875" style="2" customWidth="1"/>
    <col min="7936" max="7936" width="16.6640625" style="2" customWidth="1"/>
    <col min="7937" max="7937" width="12.6640625" style="2" customWidth="1"/>
    <col min="7938" max="7938" width="14.33203125" style="2" customWidth="1"/>
    <col min="7939" max="7939" width="17.33203125" style="2" customWidth="1"/>
    <col min="7940" max="7940" width="21" style="2" customWidth="1"/>
    <col min="7941" max="7941" width="18.5546875" style="2" customWidth="1"/>
    <col min="7942" max="7942" width="44.6640625" style="2" customWidth="1"/>
    <col min="7943" max="7943" width="29.33203125" style="2" customWidth="1"/>
    <col min="7944" max="7944" width="22" style="2" customWidth="1"/>
    <col min="7945" max="7945" width="18.5546875" style="2" customWidth="1"/>
    <col min="7946" max="7946" width="27" style="2" customWidth="1"/>
    <col min="7947" max="7947" width="27.5546875" style="2" customWidth="1"/>
    <col min="7948" max="7948" width="28.6640625" style="2" customWidth="1"/>
    <col min="7949" max="7949" width="25.44140625" style="2" customWidth="1"/>
    <col min="7950" max="7950" width="31.33203125" style="2" customWidth="1"/>
    <col min="7951" max="7956" width="21.33203125" style="2" customWidth="1"/>
    <col min="7957" max="7957" width="23" style="2" customWidth="1"/>
    <col min="7958" max="7958" width="19.5546875" style="2" customWidth="1"/>
    <col min="7959" max="8188" width="9.33203125" style="2"/>
    <col min="8189" max="8189" width="4.6640625" style="2" customWidth="1"/>
    <col min="8190" max="8190" width="32.33203125" style="2" customWidth="1"/>
    <col min="8191" max="8191" width="18.5546875" style="2" customWidth="1"/>
    <col min="8192" max="8192" width="16.6640625" style="2" customWidth="1"/>
    <col min="8193" max="8193" width="12.6640625" style="2" customWidth="1"/>
    <col min="8194" max="8194" width="14.33203125" style="2" customWidth="1"/>
    <col min="8195" max="8195" width="17.33203125" style="2" customWidth="1"/>
    <col min="8196" max="8196" width="21" style="2" customWidth="1"/>
    <col min="8197" max="8197" width="18.5546875" style="2" customWidth="1"/>
    <col min="8198" max="8198" width="44.6640625" style="2" customWidth="1"/>
    <col min="8199" max="8199" width="29.33203125" style="2" customWidth="1"/>
    <col min="8200" max="8200" width="22" style="2" customWidth="1"/>
    <col min="8201" max="8201" width="18.5546875" style="2" customWidth="1"/>
    <col min="8202" max="8202" width="27" style="2" customWidth="1"/>
    <col min="8203" max="8203" width="27.5546875" style="2" customWidth="1"/>
    <col min="8204" max="8204" width="28.6640625" style="2" customWidth="1"/>
    <col min="8205" max="8205" width="25.44140625" style="2" customWidth="1"/>
    <col min="8206" max="8206" width="31.33203125" style="2" customWidth="1"/>
    <col min="8207" max="8212" width="21.33203125" style="2" customWidth="1"/>
    <col min="8213" max="8213" width="23" style="2" customWidth="1"/>
    <col min="8214" max="8214" width="19.5546875" style="2" customWidth="1"/>
    <col min="8215" max="8444" width="9.33203125" style="2"/>
    <col min="8445" max="8445" width="4.6640625" style="2" customWidth="1"/>
    <col min="8446" max="8446" width="32.33203125" style="2" customWidth="1"/>
    <col min="8447" max="8447" width="18.5546875" style="2" customWidth="1"/>
    <col min="8448" max="8448" width="16.6640625" style="2" customWidth="1"/>
    <col min="8449" max="8449" width="12.6640625" style="2" customWidth="1"/>
    <col min="8450" max="8450" width="14.33203125" style="2" customWidth="1"/>
    <col min="8451" max="8451" width="17.33203125" style="2" customWidth="1"/>
    <col min="8452" max="8452" width="21" style="2" customWidth="1"/>
    <col min="8453" max="8453" width="18.5546875" style="2" customWidth="1"/>
    <col min="8454" max="8454" width="44.6640625" style="2" customWidth="1"/>
    <col min="8455" max="8455" width="29.33203125" style="2" customWidth="1"/>
    <col min="8456" max="8456" width="22" style="2" customWidth="1"/>
    <col min="8457" max="8457" width="18.5546875" style="2" customWidth="1"/>
    <col min="8458" max="8458" width="27" style="2" customWidth="1"/>
    <col min="8459" max="8459" width="27.5546875" style="2" customWidth="1"/>
    <col min="8460" max="8460" width="28.6640625" style="2" customWidth="1"/>
    <col min="8461" max="8461" width="25.44140625" style="2" customWidth="1"/>
    <col min="8462" max="8462" width="31.33203125" style="2" customWidth="1"/>
    <col min="8463" max="8468" width="21.33203125" style="2" customWidth="1"/>
    <col min="8469" max="8469" width="23" style="2" customWidth="1"/>
    <col min="8470" max="8470" width="19.5546875" style="2" customWidth="1"/>
    <col min="8471" max="8700" width="9.33203125" style="2"/>
    <col min="8701" max="8701" width="4.6640625" style="2" customWidth="1"/>
    <col min="8702" max="8702" width="32.33203125" style="2" customWidth="1"/>
    <col min="8703" max="8703" width="18.5546875" style="2" customWidth="1"/>
    <col min="8704" max="8704" width="16.6640625" style="2" customWidth="1"/>
    <col min="8705" max="8705" width="12.6640625" style="2" customWidth="1"/>
    <col min="8706" max="8706" width="14.33203125" style="2" customWidth="1"/>
    <col min="8707" max="8707" width="17.33203125" style="2" customWidth="1"/>
    <col min="8708" max="8708" width="21" style="2" customWidth="1"/>
    <col min="8709" max="8709" width="18.5546875" style="2" customWidth="1"/>
    <col min="8710" max="8710" width="44.6640625" style="2" customWidth="1"/>
    <col min="8711" max="8711" width="29.33203125" style="2" customWidth="1"/>
    <col min="8712" max="8712" width="22" style="2" customWidth="1"/>
    <col min="8713" max="8713" width="18.5546875" style="2" customWidth="1"/>
    <col min="8714" max="8714" width="27" style="2" customWidth="1"/>
    <col min="8715" max="8715" width="27.5546875" style="2" customWidth="1"/>
    <col min="8716" max="8716" width="28.6640625" style="2" customWidth="1"/>
    <col min="8717" max="8717" width="25.44140625" style="2" customWidth="1"/>
    <col min="8718" max="8718" width="31.33203125" style="2" customWidth="1"/>
    <col min="8719" max="8724" width="21.33203125" style="2" customWidth="1"/>
    <col min="8725" max="8725" width="23" style="2" customWidth="1"/>
    <col min="8726" max="8726" width="19.5546875" style="2" customWidth="1"/>
    <col min="8727" max="8956" width="9.33203125" style="2"/>
    <col min="8957" max="8957" width="4.6640625" style="2" customWidth="1"/>
    <col min="8958" max="8958" width="32.33203125" style="2" customWidth="1"/>
    <col min="8959" max="8959" width="18.5546875" style="2" customWidth="1"/>
    <col min="8960" max="8960" width="16.6640625" style="2" customWidth="1"/>
    <col min="8961" max="8961" width="12.6640625" style="2" customWidth="1"/>
    <col min="8962" max="8962" width="14.33203125" style="2" customWidth="1"/>
    <col min="8963" max="8963" width="17.33203125" style="2" customWidth="1"/>
    <col min="8964" max="8964" width="21" style="2" customWidth="1"/>
    <col min="8965" max="8965" width="18.5546875" style="2" customWidth="1"/>
    <col min="8966" max="8966" width="44.6640625" style="2" customWidth="1"/>
    <col min="8967" max="8967" width="29.33203125" style="2" customWidth="1"/>
    <col min="8968" max="8968" width="22" style="2" customWidth="1"/>
    <col min="8969" max="8969" width="18.5546875" style="2" customWidth="1"/>
    <col min="8970" max="8970" width="27" style="2" customWidth="1"/>
    <col min="8971" max="8971" width="27.5546875" style="2" customWidth="1"/>
    <col min="8972" max="8972" width="28.6640625" style="2" customWidth="1"/>
    <col min="8973" max="8973" width="25.44140625" style="2" customWidth="1"/>
    <col min="8974" max="8974" width="31.33203125" style="2" customWidth="1"/>
    <col min="8975" max="8980" width="21.33203125" style="2" customWidth="1"/>
    <col min="8981" max="8981" width="23" style="2" customWidth="1"/>
    <col min="8982" max="8982" width="19.5546875" style="2" customWidth="1"/>
    <col min="8983" max="9212" width="9.33203125" style="2"/>
    <col min="9213" max="9213" width="4.6640625" style="2" customWidth="1"/>
    <col min="9214" max="9214" width="32.33203125" style="2" customWidth="1"/>
    <col min="9215" max="9215" width="18.5546875" style="2" customWidth="1"/>
    <col min="9216" max="9216" width="16.6640625" style="2" customWidth="1"/>
    <col min="9217" max="9217" width="12.6640625" style="2" customWidth="1"/>
    <col min="9218" max="9218" width="14.33203125" style="2" customWidth="1"/>
    <col min="9219" max="9219" width="17.33203125" style="2" customWidth="1"/>
    <col min="9220" max="9220" width="21" style="2" customWidth="1"/>
    <col min="9221" max="9221" width="18.5546875" style="2" customWidth="1"/>
    <col min="9222" max="9222" width="44.6640625" style="2" customWidth="1"/>
    <col min="9223" max="9223" width="29.33203125" style="2" customWidth="1"/>
    <col min="9224" max="9224" width="22" style="2" customWidth="1"/>
    <col min="9225" max="9225" width="18.5546875" style="2" customWidth="1"/>
    <col min="9226" max="9226" width="27" style="2" customWidth="1"/>
    <col min="9227" max="9227" width="27.5546875" style="2" customWidth="1"/>
    <col min="9228" max="9228" width="28.6640625" style="2" customWidth="1"/>
    <col min="9229" max="9229" width="25.44140625" style="2" customWidth="1"/>
    <col min="9230" max="9230" width="31.33203125" style="2" customWidth="1"/>
    <col min="9231" max="9236" width="21.33203125" style="2" customWidth="1"/>
    <col min="9237" max="9237" width="23" style="2" customWidth="1"/>
    <col min="9238" max="9238" width="19.5546875" style="2" customWidth="1"/>
    <col min="9239" max="9468" width="9.33203125" style="2"/>
    <col min="9469" max="9469" width="4.6640625" style="2" customWidth="1"/>
    <col min="9470" max="9470" width="32.33203125" style="2" customWidth="1"/>
    <col min="9471" max="9471" width="18.5546875" style="2" customWidth="1"/>
    <col min="9472" max="9472" width="16.6640625" style="2" customWidth="1"/>
    <col min="9473" max="9473" width="12.6640625" style="2" customWidth="1"/>
    <col min="9474" max="9474" width="14.33203125" style="2" customWidth="1"/>
    <col min="9475" max="9475" width="17.33203125" style="2" customWidth="1"/>
    <col min="9476" max="9476" width="21" style="2" customWidth="1"/>
    <col min="9477" max="9477" width="18.5546875" style="2" customWidth="1"/>
    <col min="9478" max="9478" width="44.6640625" style="2" customWidth="1"/>
    <col min="9479" max="9479" width="29.33203125" style="2" customWidth="1"/>
    <col min="9480" max="9480" width="22" style="2" customWidth="1"/>
    <col min="9481" max="9481" width="18.5546875" style="2" customWidth="1"/>
    <col min="9482" max="9482" width="27" style="2" customWidth="1"/>
    <col min="9483" max="9483" width="27.5546875" style="2" customWidth="1"/>
    <col min="9484" max="9484" width="28.6640625" style="2" customWidth="1"/>
    <col min="9485" max="9485" width="25.44140625" style="2" customWidth="1"/>
    <col min="9486" max="9486" width="31.33203125" style="2" customWidth="1"/>
    <col min="9487" max="9492" width="21.33203125" style="2" customWidth="1"/>
    <col min="9493" max="9493" width="23" style="2" customWidth="1"/>
    <col min="9494" max="9494" width="19.5546875" style="2" customWidth="1"/>
    <col min="9495" max="9724" width="9.33203125" style="2"/>
    <col min="9725" max="9725" width="4.6640625" style="2" customWidth="1"/>
    <col min="9726" max="9726" width="32.33203125" style="2" customWidth="1"/>
    <col min="9727" max="9727" width="18.5546875" style="2" customWidth="1"/>
    <col min="9728" max="9728" width="16.6640625" style="2" customWidth="1"/>
    <col min="9729" max="9729" width="12.6640625" style="2" customWidth="1"/>
    <col min="9730" max="9730" width="14.33203125" style="2" customWidth="1"/>
    <col min="9731" max="9731" width="17.33203125" style="2" customWidth="1"/>
    <col min="9732" max="9732" width="21" style="2" customWidth="1"/>
    <col min="9733" max="9733" width="18.5546875" style="2" customWidth="1"/>
    <col min="9734" max="9734" width="44.6640625" style="2" customWidth="1"/>
    <col min="9735" max="9735" width="29.33203125" style="2" customWidth="1"/>
    <col min="9736" max="9736" width="22" style="2" customWidth="1"/>
    <col min="9737" max="9737" width="18.5546875" style="2" customWidth="1"/>
    <col min="9738" max="9738" width="27" style="2" customWidth="1"/>
    <col min="9739" max="9739" width="27.5546875" style="2" customWidth="1"/>
    <col min="9740" max="9740" width="28.6640625" style="2" customWidth="1"/>
    <col min="9741" max="9741" width="25.44140625" style="2" customWidth="1"/>
    <col min="9742" max="9742" width="31.33203125" style="2" customWidth="1"/>
    <col min="9743" max="9748" width="21.33203125" style="2" customWidth="1"/>
    <col min="9749" max="9749" width="23" style="2" customWidth="1"/>
    <col min="9750" max="9750" width="19.5546875" style="2" customWidth="1"/>
    <col min="9751" max="9980" width="9.33203125" style="2"/>
    <col min="9981" max="9981" width="4.6640625" style="2" customWidth="1"/>
    <col min="9982" max="9982" width="32.33203125" style="2" customWidth="1"/>
    <col min="9983" max="9983" width="18.5546875" style="2" customWidth="1"/>
    <col min="9984" max="9984" width="16.6640625" style="2" customWidth="1"/>
    <col min="9985" max="9985" width="12.6640625" style="2" customWidth="1"/>
    <col min="9986" max="9986" width="14.33203125" style="2" customWidth="1"/>
    <col min="9987" max="9987" width="17.33203125" style="2" customWidth="1"/>
    <col min="9988" max="9988" width="21" style="2" customWidth="1"/>
    <col min="9989" max="9989" width="18.5546875" style="2" customWidth="1"/>
    <col min="9990" max="9990" width="44.6640625" style="2" customWidth="1"/>
    <col min="9991" max="9991" width="29.33203125" style="2" customWidth="1"/>
    <col min="9992" max="9992" width="22" style="2" customWidth="1"/>
    <col min="9993" max="9993" width="18.5546875" style="2" customWidth="1"/>
    <col min="9994" max="9994" width="27" style="2" customWidth="1"/>
    <col min="9995" max="9995" width="27.5546875" style="2" customWidth="1"/>
    <col min="9996" max="9996" width="28.6640625" style="2" customWidth="1"/>
    <col min="9997" max="9997" width="25.44140625" style="2" customWidth="1"/>
    <col min="9998" max="9998" width="31.33203125" style="2" customWidth="1"/>
    <col min="9999" max="10004" width="21.33203125" style="2" customWidth="1"/>
    <col min="10005" max="10005" width="23" style="2" customWidth="1"/>
    <col min="10006" max="10006" width="19.5546875" style="2" customWidth="1"/>
    <col min="10007" max="10236" width="9.33203125" style="2"/>
    <col min="10237" max="10237" width="4.6640625" style="2" customWidth="1"/>
    <col min="10238" max="10238" width="32.33203125" style="2" customWidth="1"/>
    <col min="10239" max="10239" width="18.5546875" style="2" customWidth="1"/>
    <col min="10240" max="10240" width="16.6640625" style="2" customWidth="1"/>
    <col min="10241" max="10241" width="12.6640625" style="2" customWidth="1"/>
    <col min="10242" max="10242" width="14.33203125" style="2" customWidth="1"/>
    <col min="10243" max="10243" width="17.33203125" style="2" customWidth="1"/>
    <col min="10244" max="10244" width="21" style="2" customWidth="1"/>
    <col min="10245" max="10245" width="18.5546875" style="2" customWidth="1"/>
    <col min="10246" max="10246" width="44.6640625" style="2" customWidth="1"/>
    <col min="10247" max="10247" width="29.33203125" style="2" customWidth="1"/>
    <col min="10248" max="10248" width="22" style="2" customWidth="1"/>
    <col min="10249" max="10249" width="18.5546875" style="2" customWidth="1"/>
    <col min="10250" max="10250" width="27" style="2" customWidth="1"/>
    <col min="10251" max="10251" width="27.5546875" style="2" customWidth="1"/>
    <col min="10252" max="10252" width="28.6640625" style="2" customWidth="1"/>
    <col min="10253" max="10253" width="25.44140625" style="2" customWidth="1"/>
    <col min="10254" max="10254" width="31.33203125" style="2" customWidth="1"/>
    <col min="10255" max="10260" width="21.33203125" style="2" customWidth="1"/>
    <col min="10261" max="10261" width="23" style="2" customWidth="1"/>
    <col min="10262" max="10262" width="19.5546875" style="2" customWidth="1"/>
    <col min="10263" max="10492" width="9.33203125" style="2"/>
    <col min="10493" max="10493" width="4.6640625" style="2" customWidth="1"/>
    <col min="10494" max="10494" width="32.33203125" style="2" customWidth="1"/>
    <col min="10495" max="10495" width="18.5546875" style="2" customWidth="1"/>
    <col min="10496" max="10496" width="16.6640625" style="2" customWidth="1"/>
    <col min="10497" max="10497" width="12.6640625" style="2" customWidth="1"/>
    <col min="10498" max="10498" width="14.33203125" style="2" customWidth="1"/>
    <col min="10499" max="10499" width="17.33203125" style="2" customWidth="1"/>
    <col min="10500" max="10500" width="21" style="2" customWidth="1"/>
    <col min="10501" max="10501" width="18.5546875" style="2" customWidth="1"/>
    <col min="10502" max="10502" width="44.6640625" style="2" customWidth="1"/>
    <col min="10503" max="10503" width="29.33203125" style="2" customWidth="1"/>
    <col min="10504" max="10504" width="22" style="2" customWidth="1"/>
    <col min="10505" max="10505" width="18.5546875" style="2" customWidth="1"/>
    <col min="10506" max="10506" width="27" style="2" customWidth="1"/>
    <col min="10507" max="10507" width="27.5546875" style="2" customWidth="1"/>
    <col min="10508" max="10508" width="28.6640625" style="2" customWidth="1"/>
    <col min="10509" max="10509" width="25.44140625" style="2" customWidth="1"/>
    <col min="10510" max="10510" width="31.33203125" style="2" customWidth="1"/>
    <col min="10511" max="10516" width="21.33203125" style="2" customWidth="1"/>
    <col min="10517" max="10517" width="23" style="2" customWidth="1"/>
    <col min="10518" max="10518" width="19.5546875" style="2" customWidth="1"/>
    <col min="10519" max="10748" width="9.33203125" style="2"/>
    <col min="10749" max="10749" width="4.6640625" style="2" customWidth="1"/>
    <col min="10750" max="10750" width="32.33203125" style="2" customWidth="1"/>
    <col min="10751" max="10751" width="18.5546875" style="2" customWidth="1"/>
    <col min="10752" max="10752" width="16.6640625" style="2" customWidth="1"/>
    <col min="10753" max="10753" width="12.6640625" style="2" customWidth="1"/>
    <col min="10754" max="10754" width="14.33203125" style="2" customWidth="1"/>
    <col min="10755" max="10755" width="17.33203125" style="2" customWidth="1"/>
    <col min="10756" max="10756" width="21" style="2" customWidth="1"/>
    <col min="10757" max="10757" width="18.5546875" style="2" customWidth="1"/>
    <col min="10758" max="10758" width="44.6640625" style="2" customWidth="1"/>
    <col min="10759" max="10759" width="29.33203125" style="2" customWidth="1"/>
    <col min="10760" max="10760" width="22" style="2" customWidth="1"/>
    <col min="10761" max="10761" width="18.5546875" style="2" customWidth="1"/>
    <col min="10762" max="10762" width="27" style="2" customWidth="1"/>
    <col min="10763" max="10763" width="27.5546875" style="2" customWidth="1"/>
    <col min="10764" max="10764" width="28.6640625" style="2" customWidth="1"/>
    <col min="10765" max="10765" width="25.44140625" style="2" customWidth="1"/>
    <col min="10766" max="10766" width="31.33203125" style="2" customWidth="1"/>
    <col min="10767" max="10772" width="21.33203125" style="2" customWidth="1"/>
    <col min="10773" max="10773" width="23" style="2" customWidth="1"/>
    <col min="10774" max="10774" width="19.5546875" style="2" customWidth="1"/>
    <col min="10775" max="11004" width="9.33203125" style="2"/>
    <col min="11005" max="11005" width="4.6640625" style="2" customWidth="1"/>
    <col min="11006" max="11006" width="32.33203125" style="2" customWidth="1"/>
    <col min="11007" max="11007" width="18.5546875" style="2" customWidth="1"/>
    <col min="11008" max="11008" width="16.6640625" style="2" customWidth="1"/>
    <col min="11009" max="11009" width="12.6640625" style="2" customWidth="1"/>
    <col min="11010" max="11010" width="14.33203125" style="2" customWidth="1"/>
    <col min="11011" max="11011" width="17.33203125" style="2" customWidth="1"/>
    <col min="11012" max="11012" width="21" style="2" customWidth="1"/>
    <col min="11013" max="11013" width="18.5546875" style="2" customWidth="1"/>
    <col min="11014" max="11014" width="44.6640625" style="2" customWidth="1"/>
    <col min="11015" max="11015" width="29.33203125" style="2" customWidth="1"/>
    <col min="11016" max="11016" width="22" style="2" customWidth="1"/>
    <col min="11017" max="11017" width="18.5546875" style="2" customWidth="1"/>
    <col min="11018" max="11018" width="27" style="2" customWidth="1"/>
    <col min="11019" max="11019" width="27.5546875" style="2" customWidth="1"/>
    <col min="11020" max="11020" width="28.6640625" style="2" customWidth="1"/>
    <col min="11021" max="11021" width="25.44140625" style="2" customWidth="1"/>
    <col min="11022" max="11022" width="31.33203125" style="2" customWidth="1"/>
    <col min="11023" max="11028" width="21.33203125" style="2" customWidth="1"/>
    <col min="11029" max="11029" width="23" style="2" customWidth="1"/>
    <col min="11030" max="11030" width="19.5546875" style="2" customWidth="1"/>
    <col min="11031" max="11260" width="9.33203125" style="2"/>
    <col min="11261" max="11261" width="4.6640625" style="2" customWidth="1"/>
    <col min="11262" max="11262" width="32.33203125" style="2" customWidth="1"/>
    <col min="11263" max="11263" width="18.5546875" style="2" customWidth="1"/>
    <col min="11264" max="11264" width="16.6640625" style="2" customWidth="1"/>
    <col min="11265" max="11265" width="12.6640625" style="2" customWidth="1"/>
    <col min="11266" max="11266" width="14.33203125" style="2" customWidth="1"/>
    <col min="11267" max="11267" width="17.33203125" style="2" customWidth="1"/>
    <col min="11268" max="11268" width="21" style="2" customWidth="1"/>
    <col min="11269" max="11269" width="18.5546875" style="2" customWidth="1"/>
    <col min="11270" max="11270" width="44.6640625" style="2" customWidth="1"/>
    <col min="11271" max="11271" width="29.33203125" style="2" customWidth="1"/>
    <col min="11272" max="11272" width="22" style="2" customWidth="1"/>
    <col min="11273" max="11273" width="18.5546875" style="2" customWidth="1"/>
    <col min="11274" max="11274" width="27" style="2" customWidth="1"/>
    <col min="11275" max="11275" width="27.5546875" style="2" customWidth="1"/>
    <col min="11276" max="11276" width="28.6640625" style="2" customWidth="1"/>
    <col min="11277" max="11277" width="25.44140625" style="2" customWidth="1"/>
    <col min="11278" max="11278" width="31.33203125" style="2" customWidth="1"/>
    <col min="11279" max="11284" width="21.33203125" style="2" customWidth="1"/>
    <col min="11285" max="11285" width="23" style="2" customWidth="1"/>
    <col min="11286" max="11286" width="19.5546875" style="2" customWidth="1"/>
    <col min="11287" max="11516" width="9.33203125" style="2"/>
    <col min="11517" max="11517" width="4.6640625" style="2" customWidth="1"/>
    <col min="11518" max="11518" width="32.33203125" style="2" customWidth="1"/>
    <col min="11519" max="11519" width="18.5546875" style="2" customWidth="1"/>
    <col min="11520" max="11520" width="16.6640625" style="2" customWidth="1"/>
    <col min="11521" max="11521" width="12.6640625" style="2" customWidth="1"/>
    <col min="11522" max="11522" width="14.33203125" style="2" customWidth="1"/>
    <col min="11523" max="11523" width="17.33203125" style="2" customWidth="1"/>
    <col min="11524" max="11524" width="21" style="2" customWidth="1"/>
    <col min="11525" max="11525" width="18.5546875" style="2" customWidth="1"/>
    <col min="11526" max="11526" width="44.6640625" style="2" customWidth="1"/>
    <col min="11527" max="11527" width="29.33203125" style="2" customWidth="1"/>
    <col min="11528" max="11528" width="22" style="2" customWidth="1"/>
    <col min="11529" max="11529" width="18.5546875" style="2" customWidth="1"/>
    <col min="11530" max="11530" width="27" style="2" customWidth="1"/>
    <col min="11531" max="11531" width="27.5546875" style="2" customWidth="1"/>
    <col min="11532" max="11532" width="28.6640625" style="2" customWidth="1"/>
    <col min="11533" max="11533" width="25.44140625" style="2" customWidth="1"/>
    <col min="11534" max="11534" width="31.33203125" style="2" customWidth="1"/>
    <col min="11535" max="11540" width="21.33203125" style="2" customWidth="1"/>
    <col min="11541" max="11541" width="23" style="2" customWidth="1"/>
    <col min="11542" max="11542" width="19.5546875" style="2" customWidth="1"/>
    <col min="11543" max="11772" width="9.33203125" style="2"/>
    <col min="11773" max="11773" width="4.6640625" style="2" customWidth="1"/>
    <col min="11774" max="11774" width="32.33203125" style="2" customWidth="1"/>
    <col min="11775" max="11775" width="18.5546875" style="2" customWidth="1"/>
    <col min="11776" max="11776" width="16.6640625" style="2" customWidth="1"/>
    <col min="11777" max="11777" width="12.6640625" style="2" customWidth="1"/>
    <col min="11778" max="11778" width="14.33203125" style="2" customWidth="1"/>
    <col min="11779" max="11779" width="17.33203125" style="2" customWidth="1"/>
    <col min="11780" max="11780" width="21" style="2" customWidth="1"/>
    <col min="11781" max="11781" width="18.5546875" style="2" customWidth="1"/>
    <col min="11782" max="11782" width="44.6640625" style="2" customWidth="1"/>
    <col min="11783" max="11783" width="29.33203125" style="2" customWidth="1"/>
    <col min="11784" max="11784" width="22" style="2" customWidth="1"/>
    <col min="11785" max="11785" width="18.5546875" style="2" customWidth="1"/>
    <col min="11786" max="11786" width="27" style="2" customWidth="1"/>
    <col min="11787" max="11787" width="27.5546875" style="2" customWidth="1"/>
    <col min="11788" max="11788" width="28.6640625" style="2" customWidth="1"/>
    <col min="11789" max="11789" width="25.44140625" style="2" customWidth="1"/>
    <col min="11790" max="11790" width="31.33203125" style="2" customWidth="1"/>
    <col min="11791" max="11796" width="21.33203125" style="2" customWidth="1"/>
    <col min="11797" max="11797" width="23" style="2" customWidth="1"/>
    <col min="11798" max="11798" width="19.5546875" style="2" customWidth="1"/>
    <col min="11799" max="12028" width="9.33203125" style="2"/>
    <col min="12029" max="12029" width="4.6640625" style="2" customWidth="1"/>
    <col min="12030" max="12030" width="32.33203125" style="2" customWidth="1"/>
    <col min="12031" max="12031" width="18.5546875" style="2" customWidth="1"/>
    <col min="12032" max="12032" width="16.6640625" style="2" customWidth="1"/>
    <col min="12033" max="12033" width="12.6640625" style="2" customWidth="1"/>
    <col min="12034" max="12034" width="14.33203125" style="2" customWidth="1"/>
    <col min="12035" max="12035" width="17.33203125" style="2" customWidth="1"/>
    <col min="12036" max="12036" width="21" style="2" customWidth="1"/>
    <col min="12037" max="12037" width="18.5546875" style="2" customWidth="1"/>
    <col min="12038" max="12038" width="44.6640625" style="2" customWidth="1"/>
    <col min="12039" max="12039" width="29.33203125" style="2" customWidth="1"/>
    <col min="12040" max="12040" width="22" style="2" customWidth="1"/>
    <col min="12041" max="12041" width="18.5546875" style="2" customWidth="1"/>
    <col min="12042" max="12042" width="27" style="2" customWidth="1"/>
    <col min="12043" max="12043" width="27.5546875" style="2" customWidth="1"/>
    <col min="12044" max="12044" width="28.6640625" style="2" customWidth="1"/>
    <col min="12045" max="12045" width="25.44140625" style="2" customWidth="1"/>
    <col min="12046" max="12046" width="31.33203125" style="2" customWidth="1"/>
    <col min="12047" max="12052" width="21.33203125" style="2" customWidth="1"/>
    <col min="12053" max="12053" width="23" style="2" customWidth="1"/>
    <col min="12054" max="12054" width="19.5546875" style="2" customWidth="1"/>
    <col min="12055" max="12284" width="9.33203125" style="2"/>
    <col min="12285" max="12285" width="4.6640625" style="2" customWidth="1"/>
    <col min="12286" max="12286" width="32.33203125" style="2" customWidth="1"/>
    <col min="12287" max="12287" width="18.5546875" style="2" customWidth="1"/>
    <col min="12288" max="12288" width="16.6640625" style="2" customWidth="1"/>
    <col min="12289" max="12289" width="12.6640625" style="2" customWidth="1"/>
    <col min="12290" max="12290" width="14.33203125" style="2" customWidth="1"/>
    <col min="12291" max="12291" width="17.33203125" style="2" customWidth="1"/>
    <col min="12292" max="12292" width="21" style="2" customWidth="1"/>
    <col min="12293" max="12293" width="18.5546875" style="2" customWidth="1"/>
    <col min="12294" max="12294" width="44.6640625" style="2" customWidth="1"/>
    <col min="12295" max="12295" width="29.33203125" style="2" customWidth="1"/>
    <col min="12296" max="12296" width="22" style="2" customWidth="1"/>
    <col min="12297" max="12297" width="18.5546875" style="2" customWidth="1"/>
    <col min="12298" max="12298" width="27" style="2" customWidth="1"/>
    <col min="12299" max="12299" width="27.5546875" style="2" customWidth="1"/>
    <col min="12300" max="12300" width="28.6640625" style="2" customWidth="1"/>
    <col min="12301" max="12301" width="25.44140625" style="2" customWidth="1"/>
    <col min="12302" max="12302" width="31.33203125" style="2" customWidth="1"/>
    <col min="12303" max="12308" width="21.33203125" style="2" customWidth="1"/>
    <col min="12309" max="12309" width="23" style="2" customWidth="1"/>
    <col min="12310" max="12310" width="19.5546875" style="2" customWidth="1"/>
    <col min="12311" max="12540" width="9.33203125" style="2"/>
    <col min="12541" max="12541" width="4.6640625" style="2" customWidth="1"/>
    <col min="12542" max="12542" width="32.33203125" style="2" customWidth="1"/>
    <col min="12543" max="12543" width="18.5546875" style="2" customWidth="1"/>
    <col min="12544" max="12544" width="16.6640625" style="2" customWidth="1"/>
    <col min="12545" max="12545" width="12.6640625" style="2" customWidth="1"/>
    <col min="12546" max="12546" width="14.33203125" style="2" customWidth="1"/>
    <col min="12547" max="12547" width="17.33203125" style="2" customWidth="1"/>
    <col min="12548" max="12548" width="21" style="2" customWidth="1"/>
    <col min="12549" max="12549" width="18.5546875" style="2" customWidth="1"/>
    <col min="12550" max="12550" width="44.6640625" style="2" customWidth="1"/>
    <col min="12551" max="12551" width="29.33203125" style="2" customWidth="1"/>
    <col min="12552" max="12552" width="22" style="2" customWidth="1"/>
    <col min="12553" max="12553" width="18.5546875" style="2" customWidth="1"/>
    <col min="12554" max="12554" width="27" style="2" customWidth="1"/>
    <col min="12555" max="12555" width="27.5546875" style="2" customWidth="1"/>
    <col min="12556" max="12556" width="28.6640625" style="2" customWidth="1"/>
    <col min="12557" max="12557" width="25.44140625" style="2" customWidth="1"/>
    <col min="12558" max="12558" width="31.33203125" style="2" customWidth="1"/>
    <col min="12559" max="12564" width="21.33203125" style="2" customWidth="1"/>
    <col min="12565" max="12565" width="23" style="2" customWidth="1"/>
    <col min="12566" max="12566" width="19.5546875" style="2" customWidth="1"/>
    <col min="12567" max="12796" width="9.33203125" style="2"/>
    <col min="12797" max="12797" width="4.6640625" style="2" customWidth="1"/>
    <col min="12798" max="12798" width="32.33203125" style="2" customWidth="1"/>
    <col min="12799" max="12799" width="18.5546875" style="2" customWidth="1"/>
    <col min="12800" max="12800" width="16.6640625" style="2" customWidth="1"/>
    <col min="12801" max="12801" width="12.6640625" style="2" customWidth="1"/>
    <col min="12802" max="12802" width="14.33203125" style="2" customWidth="1"/>
    <col min="12803" max="12803" width="17.33203125" style="2" customWidth="1"/>
    <col min="12804" max="12804" width="21" style="2" customWidth="1"/>
    <col min="12805" max="12805" width="18.5546875" style="2" customWidth="1"/>
    <col min="12806" max="12806" width="44.6640625" style="2" customWidth="1"/>
    <col min="12807" max="12807" width="29.33203125" style="2" customWidth="1"/>
    <col min="12808" max="12808" width="22" style="2" customWidth="1"/>
    <col min="12809" max="12809" width="18.5546875" style="2" customWidth="1"/>
    <col min="12810" max="12810" width="27" style="2" customWidth="1"/>
    <col min="12811" max="12811" width="27.5546875" style="2" customWidth="1"/>
    <col min="12812" max="12812" width="28.6640625" style="2" customWidth="1"/>
    <col min="12813" max="12813" width="25.44140625" style="2" customWidth="1"/>
    <col min="12814" max="12814" width="31.33203125" style="2" customWidth="1"/>
    <col min="12815" max="12820" width="21.33203125" style="2" customWidth="1"/>
    <col min="12821" max="12821" width="23" style="2" customWidth="1"/>
    <col min="12822" max="12822" width="19.5546875" style="2" customWidth="1"/>
    <col min="12823" max="13052" width="9.33203125" style="2"/>
    <col min="13053" max="13053" width="4.6640625" style="2" customWidth="1"/>
    <col min="13054" max="13054" width="32.33203125" style="2" customWidth="1"/>
    <col min="13055" max="13055" width="18.5546875" style="2" customWidth="1"/>
    <col min="13056" max="13056" width="16.6640625" style="2" customWidth="1"/>
    <col min="13057" max="13057" width="12.6640625" style="2" customWidth="1"/>
    <col min="13058" max="13058" width="14.33203125" style="2" customWidth="1"/>
    <col min="13059" max="13059" width="17.33203125" style="2" customWidth="1"/>
    <col min="13060" max="13060" width="21" style="2" customWidth="1"/>
    <col min="13061" max="13061" width="18.5546875" style="2" customWidth="1"/>
    <col min="13062" max="13062" width="44.6640625" style="2" customWidth="1"/>
    <col min="13063" max="13063" width="29.33203125" style="2" customWidth="1"/>
    <col min="13064" max="13064" width="22" style="2" customWidth="1"/>
    <col min="13065" max="13065" width="18.5546875" style="2" customWidth="1"/>
    <col min="13066" max="13066" width="27" style="2" customWidth="1"/>
    <col min="13067" max="13067" width="27.5546875" style="2" customWidth="1"/>
    <col min="13068" max="13068" width="28.6640625" style="2" customWidth="1"/>
    <col min="13069" max="13069" width="25.44140625" style="2" customWidth="1"/>
    <col min="13070" max="13070" width="31.33203125" style="2" customWidth="1"/>
    <col min="13071" max="13076" width="21.33203125" style="2" customWidth="1"/>
    <col min="13077" max="13077" width="23" style="2" customWidth="1"/>
    <col min="13078" max="13078" width="19.5546875" style="2" customWidth="1"/>
    <col min="13079" max="13308" width="9.33203125" style="2"/>
    <col min="13309" max="13309" width="4.6640625" style="2" customWidth="1"/>
    <col min="13310" max="13310" width="32.33203125" style="2" customWidth="1"/>
    <col min="13311" max="13311" width="18.5546875" style="2" customWidth="1"/>
    <col min="13312" max="13312" width="16.6640625" style="2" customWidth="1"/>
    <col min="13313" max="13313" width="12.6640625" style="2" customWidth="1"/>
    <col min="13314" max="13314" width="14.33203125" style="2" customWidth="1"/>
    <col min="13315" max="13315" width="17.33203125" style="2" customWidth="1"/>
    <col min="13316" max="13316" width="21" style="2" customWidth="1"/>
    <col min="13317" max="13317" width="18.5546875" style="2" customWidth="1"/>
    <col min="13318" max="13318" width="44.6640625" style="2" customWidth="1"/>
    <col min="13319" max="13319" width="29.33203125" style="2" customWidth="1"/>
    <col min="13320" max="13320" width="22" style="2" customWidth="1"/>
    <col min="13321" max="13321" width="18.5546875" style="2" customWidth="1"/>
    <col min="13322" max="13322" width="27" style="2" customWidth="1"/>
    <col min="13323" max="13323" width="27.5546875" style="2" customWidth="1"/>
    <col min="13324" max="13324" width="28.6640625" style="2" customWidth="1"/>
    <col min="13325" max="13325" width="25.44140625" style="2" customWidth="1"/>
    <col min="13326" max="13326" width="31.33203125" style="2" customWidth="1"/>
    <col min="13327" max="13332" width="21.33203125" style="2" customWidth="1"/>
    <col min="13333" max="13333" width="23" style="2" customWidth="1"/>
    <col min="13334" max="13334" width="19.5546875" style="2" customWidth="1"/>
    <col min="13335" max="13564" width="9.33203125" style="2"/>
    <col min="13565" max="13565" width="4.6640625" style="2" customWidth="1"/>
    <col min="13566" max="13566" width="32.33203125" style="2" customWidth="1"/>
    <col min="13567" max="13567" width="18.5546875" style="2" customWidth="1"/>
    <col min="13568" max="13568" width="16.6640625" style="2" customWidth="1"/>
    <col min="13569" max="13569" width="12.6640625" style="2" customWidth="1"/>
    <col min="13570" max="13570" width="14.33203125" style="2" customWidth="1"/>
    <col min="13571" max="13571" width="17.33203125" style="2" customWidth="1"/>
    <col min="13572" max="13572" width="21" style="2" customWidth="1"/>
    <col min="13573" max="13573" width="18.5546875" style="2" customWidth="1"/>
    <col min="13574" max="13574" width="44.6640625" style="2" customWidth="1"/>
    <col min="13575" max="13575" width="29.33203125" style="2" customWidth="1"/>
    <col min="13576" max="13576" width="22" style="2" customWidth="1"/>
    <col min="13577" max="13577" width="18.5546875" style="2" customWidth="1"/>
    <col min="13578" max="13578" width="27" style="2" customWidth="1"/>
    <col min="13579" max="13579" width="27.5546875" style="2" customWidth="1"/>
    <col min="13580" max="13580" width="28.6640625" style="2" customWidth="1"/>
    <col min="13581" max="13581" width="25.44140625" style="2" customWidth="1"/>
    <col min="13582" max="13582" width="31.33203125" style="2" customWidth="1"/>
    <col min="13583" max="13588" width="21.33203125" style="2" customWidth="1"/>
    <col min="13589" max="13589" width="23" style="2" customWidth="1"/>
    <col min="13590" max="13590" width="19.5546875" style="2" customWidth="1"/>
    <col min="13591" max="13820" width="9.33203125" style="2"/>
    <col min="13821" max="13821" width="4.6640625" style="2" customWidth="1"/>
    <col min="13822" max="13822" width="32.33203125" style="2" customWidth="1"/>
    <col min="13823" max="13823" width="18.5546875" style="2" customWidth="1"/>
    <col min="13824" max="13824" width="16.6640625" style="2" customWidth="1"/>
    <col min="13825" max="13825" width="12.6640625" style="2" customWidth="1"/>
    <col min="13826" max="13826" width="14.33203125" style="2" customWidth="1"/>
    <col min="13827" max="13827" width="17.33203125" style="2" customWidth="1"/>
    <col min="13828" max="13828" width="21" style="2" customWidth="1"/>
    <col min="13829" max="13829" width="18.5546875" style="2" customWidth="1"/>
    <col min="13830" max="13830" width="44.6640625" style="2" customWidth="1"/>
    <col min="13831" max="13831" width="29.33203125" style="2" customWidth="1"/>
    <col min="13832" max="13832" width="22" style="2" customWidth="1"/>
    <col min="13833" max="13833" width="18.5546875" style="2" customWidth="1"/>
    <col min="13834" max="13834" width="27" style="2" customWidth="1"/>
    <col min="13835" max="13835" width="27.5546875" style="2" customWidth="1"/>
    <col min="13836" max="13836" width="28.6640625" style="2" customWidth="1"/>
    <col min="13837" max="13837" width="25.44140625" style="2" customWidth="1"/>
    <col min="13838" max="13838" width="31.33203125" style="2" customWidth="1"/>
    <col min="13839" max="13844" width="21.33203125" style="2" customWidth="1"/>
    <col min="13845" max="13845" width="23" style="2" customWidth="1"/>
    <col min="13846" max="13846" width="19.5546875" style="2" customWidth="1"/>
    <col min="13847" max="14076" width="9.33203125" style="2"/>
    <col min="14077" max="14077" width="4.6640625" style="2" customWidth="1"/>
    <col min="14078" max="14078" width="32.33203125" style="2" customWidth="1"/>
    <col min="14079" max="14079" width="18.5546875" style="2" customWidth="1"/>
    <col min="14080" max="14080" width="16.6640625" style="2" customWidth="1"/>
    <col min="14081" max="14081" width="12.6640625" style="2" customWidth="1"/>
    <col min="14082" max="14082" width="14.33203125" style="2" customWidth="1"/>
    <col min="14083" max="14083" width="17.33203125" style="2" customWidth="1"/>
    <col min="14084" max="14084" width="21" style="2" customWidth="1"/>
    <col min="14085" max="14085" width="18.5546875" style="2" customWidth="1"/>
    <col min="14086" max="14086" width="44.6640625" style="2" customWidth="1"/>
    <col min="14087" max="14087" width="29.33203125" style="2" customWidth="1"/>
    <col min="14088" max="14088" width="22" style="2" customWidth="1"/>
    <col min="14089" max="14089" width="18.5546875" style="2" customWidth="1"/>
    <col min="14090" max="14090" width="27" style="2" customWidth="1"/>
    <col min="14091" max="14091" width="27.5546875" style="2" customWidth="1"/>
    <col min="14092" max="14092" width="28.6640625" style="2" customWidth="1"/>
    <col min="14093" max="14093" width="25.44140625" style="2" customWidth="1"/>
    <col min="14094" max="14094" width="31.33203125" style="2" customWidth="1"/>
    <col min="14095" max="14100" width="21.33203125" style="2" customWidth="1"/>
    <col min="14101" max="14101" width="23" style="2" customWidth="1"/>
    <col min="14102" max="14102" width="19.5546875" style="2" customWidth="1"/>
    <col min="14103" max="14332" width="9.33203125" style="2"/>
    <col min="14333" max="14333" width="4.6640625" style="2" customWidth="1"/>
    <col min="14334" max="14334" width="32.33203125" style="2" customWidth="1"/>
    <col min="14335" max="14335" width="18.5546875" style="2" customWidth="1"/>
    <col min="14336" max="14336" width="16.6640625" style="2" customWidth="1"/>
    <col min="14337" max="14337" width="12.6640625" style="2" customWidth="1"/>
    <col min="14338" max="14338" width="14.33203125" style="2" customWidth="1"/>
    <col min="14339" max="14339" width="17.33203125" style="2" customWidth="1"/>
    <col min="14340" max="14340" width="21" style="2" customWidth="1"/>
    <col min="14341" max="14341" width="18.5546875" style="2" customWidth="1"/>
    <col min="14342" max="14342" width="44.6640625" style="2" customWidth="1"/>
    <col min="14343" max="14343" width="29.33203125" style="2" customWidth="1"/>
    <col min="14344" max="14344" width="22" style="2" customWidth="1"/>
    <col min="14345" max="14345" width="18.5546875" style="2" customWidth="1"/>
    <col min="14346" max="14346" width="27" style="2" customWidth="1"/>
    <col min="14347" max="14347" width="27.5546875" style="2" customWidth="1"/>
    <col min="14348" max="14348" width="28.6640625" style="2" customWidth="1"/>
    <col min="14349" max="14349" width="25.44140625" style="2" customWidth="1"/>
    <col min="14350" max="14350" width="31.33203125" style="2" customWidth="1"/>
    <col min="14351" max="14356" width="21.33203125" style="2" customWidth="1"/>
    <col min="14357" max="14357" width="23" style="2" customWidth="1"/>
    <col min="14358" max="14358" width="19.5546875" style="2" customWidth="1"/>
    <col min="14359" max="14588" width="9.33203125" style="2"/>
    <col min="14589" max="14589" width="4.6640625" style="2" customWidth="1"/>
    <col min="14590" max="14590" width="32.33203125" style="2" customWidth="1"/>
    <col min="14591" max="14591" width="18.5546875" style="2" customWidth="1"/>
    <col min="14592" max="14592" width="16.6640625" style="2" customWidth="1"/>
    <col min="14593" max="14593" width="12.6640625" style="2" customWidth="1"/>
    <col min="14594" max="14594" width="14.33203125" style="2" customWidth="1"/>
    <col min="14595" max="14595" width="17.33203125" style="2" customWidth="1"/>
    <col min="14596" max="14596" width="21" style="2" customWidth="1"/>
    <col min="14597" max="14597" width="18.5546875" style="2" customWidth="1"/>
    <col min="14598" max="14598" width="44.6640625" style="2" customWidth="1"/>
    <col min="14599" max="14599" width="29.33203125" style="2" customWidth="1"/>
    <col min="14600" max="14600" width="22" style="2" customWidth="1"/>
    <col min="14601" max="14601" width="18.5546875" style="2" customWidth="1"/>
    <col min="14602" max="14602" width="27" style="2" customWidth="1"/>
    <col min="14603" max="14603" width="27.5546875" style="2" customWidth="1"/>
    <col min="14604" max="14604" width="28.6640625" style="2" customWidth="1"/>
    <col min="14605" max="14605" width="25.44140625" style="2" customWidth="1"/>
    <col min="14606" max="14606" width="31.33203125" style="2" customWidth="1"/>
    <col min="14607" max="14612" width="21.33203125" style="2" customWidth="1"/>
    <col min="14613" max="14613" width="23" style="2" customWidth="1"/>
    <col min="14614" max="14614" width="19.5546875" style="2" customWidth="1"/>
    <col min="14615" max="14844" width="9.33203125" style="2"/>
    <col min="14845" max="14845" width="4.6640625" style="2" customWidth="1"/>
    <col min="14846" max="14846" width="32.33203125" style="2" customWidth="1"/>
    <col min="14847" max="14847" width="18.5546875" style="2" customWidth="1"/>
    <col min="14848" max="14848" width="16.6640625" style="2" customWidth="1"/>
    <col min="14849" max="14849" width="12.6640625" style="2" customWidth="1"/>
    <col min="14850" max="14850" width="14.33203125" style="2" customWidth="1"/>
    <col min="14851" max="14851" width="17.33203125" style="2" customWidth="1"/>
    <col min="14852" max="14852" width="21" style="2" customWidth="1"/>
    <col min="14853" max="14853" width="18.5546875" style="2" customWidth="1"/>
    <col min="14854" max="14854" width="44.6640625" style="2" customWidth="1"/>
    <col min="14855" max="14855" width="29.33203125" style="2" customWidth="1"/>
    <col min="14856" max="14856" width="22" style="2" customWidth="1"/>
    <col min="14857" max="14857" width="18.5546875" style="2" customWidth="1"/>
    <col min="14858" max="14858" width="27" style="2" customWidth="1"/>
    <col min="14859" max="14859" width="27.5546875" style="2" customWidth="1"/>
    <col min="14860" max="14860" width="28.6640625" style="2" customWidth="1"/>
    <col min="14861" max="14861" width="25.44140625" style="2" customWidth="1"/>
    <col min="14862" max="14862" width="31.33203125" style="2" customWidth="1"/>
    <col min="14863" max="14868" width="21.33203125" style="2" customWidth="1"/>
    <col min="14869" max="14869" width="23" style="2" customWidth="1"/>
    <col min="14870" max="14870" width="19.5546875" style="2" customWidth="1"/>
    <col min="14871" max="15100" width="9.33203125" style="2"/>
    <col min="15101" max="15101" width="4.6640625" style="2" customWidth="1"/>
    <col min="15102" max="15102" width="32.33203125" style="2" customWidth="1"/>
    <col min="15103" max="15103" width="18.5546875" style="2" customWidth="1"/>
    <col min="15104" max="15104" width="16.6640625" style="2" customWidth="1"/>
    <col min="15105" max="15105" width="12.6640625" style="2" customWidth="1"/>
    <col min="15106" max="15106" width="14.33203125" style="2" customWidth="1"/>
    <col min="15107" max="15107" width="17.33203125" style="2" customWidth="1"/>
    <col min="15108" max="15108" width="21" style="2" customWidth="1"/>
    <col min="15109" max="15109" width="18.5546875" style="2" customWidth="1"/>
    <col min="15110" max="15110" width="44.6640625" style="2" customWidth="1"/>
    <col min="15111" max="15111" width="29.33203125" style="2" customWidth="1"/>
    <col min="15112" max="15112" width="22" style="2" customWidth="1"/>
    <col min="15113" max="15113" width="18.5546875" style="2" customWidth="1"/>
    <col min="15114" max="15114" width="27" style="2" customWidth="1"/>
    <col min="15115" max="15115" width="27.5546875" style="2" customWidth="1"/>
    <col min="15116" max="15116" width="28.6640625" style="2" customWidth="1"/>
    <col min="15117" max="15117" width="25.44140625" style="2" customWidth="1"/>
    <col min="15118" max="15118" width="31.33203125" style="2" customWidth="1"/>
    <col min="15119" max="15124" width="21.33203125" style="2" customWidth="1"/>
    <col min="15125" max="15125" width="23" style="2" customWidth="1"/>
    <col min="15126" max="15126" width="19.5546875" style="2" customWidth="1"/>
    <col min="15127" max="15356" width="9.33203125" style="2"/>
    <col min="15357" max="15357" width="4.6640625" style="2" customWidth="1"/>
    <col min="15358" max="15358" width="32.33203125" style="2" customWidth="1"/>
    <col min="15359" max="15359" width="18.5546875" style="2" customWidth="1"/>
    <col min="15360" max="15360" width="16.6640625" style="2" customWidth="1"/>
    <col min="15361" max="15361" width="12.6640625" style="2" customWidth="1"/>
    <col min="15362" max="15362" width="14.33203125" style="2" customWidth="1"/>
    <col min="15363" max="15363" width="17.33203125" style="2" customWidth="1"/>
    <col min="15364" max="15364" width="21" style="2" customWidth="1"/>
    <col min="15365" max="15365" width="18.5546875" style="2" customWidth="1"/>
    <col min="15366" max="15366" width="44.6640625" style="2" customWidth="1"/>
    <col min="15367" max="15367" width="29.33203125" style="2" customWidth="1"/>
    <col min="15368" max="15368" width="22" style="2" customWidth="1"/>
    <col min="15369" max="15369" width="18.5546875" style="2" customWidth="1"/>
    <col min="15370" max="15370" width="27" style="2" customWidth="1"/>
    <col min="15371" max="15371" width="27.5546875" style="2" customWidth="1"/>
    <col min="15372" max="15372" width="28.6640625" style="2" customWidth="1"/>
    <col min="15373" max="15373" width="25.44140625" style="2" customWidth="1"/>
    <col min="15374" max="15374" width="31.33203125" style="2" customWidth="1"/>
    <col min="15375" max="15380" width="21.33203125" style="2" customWidth="1"/>
    <col min="15381" max="15381" width="23" style="2" customWidth="1"/>
    <col min="15382" max="15382" width="19.5546875" style="2" customWidth="1"/>
    <col min="15383" max="15612" width="9.33203125" style="2"/>
    <col min="15613" max="15613" width="4.6640625" style="2" customWidth="1"/>
    <col min="15614" max="15614" width="32.33203125" style="2" customWidth="1"/>
    <col min="15615" max="15615" width="18.5546875" style="2" customWidth="1"/>
    <col min="15616" max="15616" width="16.6640625" style="2" customWidth="1"/>
    <col min="15617" max="15617" width="12.6640625" style="2" customWidth="1"/>
    <col min="15618" max="15618" width="14.33203125" style="2" customWidth="1"/>
    <col min="15619" max="15619" width="17.33203125" style="2" customWidth="1"/>
    <col min="15620" max="15620" width="21" style="2" customWidth="1"/>
    <col min="15621" max="15621" width="18.5546875" style="2" customWidth="1"/>
    <col min="15622" max="15622" width="44.6640625" style="2" customWidth="1"/>
    <col min="15623" max="15623" width="29.33203125" style="2" customWidth="1"/>
    <col min="15624" max="15624" width="22" style="2" customWidth="1"/>
    <col min="15625" max="15625" width="18.5546875" style="2" customWidth="1"/>
    <col min="15626" max="15626" width="27" style="2" customWidth="1"/>
    <col min="15627" max="15627" width="27.5546875" style="2" customWidth="1"/>
    <col min="15628" max="15628" width="28.6640625" style="2" customWidth="1"/>
    <col min="15629" max="15629" width="25.44140625" style="2" customWidth="1"/>
    <col min="15630" max="15630" width="31.33203125" style="2" customWidth="1"/>
    <col min="15631" max="15636" width="21.33203125" style="2" customWidth="1"/>
    <col min="15637" max="15637" width="23" style="2" customWidth="1"/>
    <col min="15638" max="15638" width="19.5546875" style="2" customWidth="1"/>
    <col min="15639" max="15868" width="9.33203125" style="2"/>
    <col min="15869" max="15869" width="4.6640625" style="2" customWidth="1"/>
    <col min="15870" max="15870" width="32.33203125" style="2" customWidth="1"/>
    <col min="15871" max="15871" width="18.5546875" style="2" customWidth="1"/>
    <col min="15872" max="15872" width="16.6640625" style="2" customWidth="1"/>
    <col min="15873" max="15873" width="12.6640625" style="2" customWidth="1"/>
    <col min="15874" max="15874" width="14.33203125" style="2" customWidth="1"/>
    <col min="15875" max="15875" width="17.33203125" style="2" customWidth="1"/>
    <col min="15876" max="15876" width="21" style="2" customWidth="1"/>
    <col min="15877" max="15877" width="18.5546875" style="2" customWidth="1"/>
    <col min="15878" max="15878" width="44.6640625" style="2" customWidth="1"/>
    <col min="15879" max="15879" width="29.33203125" style="2" customWidth="1"/>
    <col min="15880" max="15880" width="22" style="2" customWidth="1"/>
    <col min="15881" max="15881" width="18.5546875" style="2" customWidth="1"/>
    <col min="15882" max="15882" width="27" style="2" customWidth="1"/>
    <col min="15883" max="15883" width="27.5546875" style="2" customWidth="1"/>
    <col min="15884" max="15884" width="28.6640625" style="2" customWidth="1"/>
    <col min="15885" max="15885" width="25.44140625" style="2" customWidth="1"/>
    <col min="15886" max="15886" width="31.33203125" style="2" customWidth="1"/>
    <col min="15887" max="15892" width="21.33203125" style="2" customWidth="1"/>
    <col min="15893" max="15893" width="23" style="2" customWidth="1"/>
    <col min="15894" max="15894" width="19.5546875" style="2" customWidth="1"/>
    <col min="15895" max="16124" width="9.33203125" style="2"/>
    <col min="16125" max="16125" width="4.6640625" style="2" customWidth="1"/>
    <col min="16126" max="16126" width="32.33203125" style="2" customWidth="1"/>
    <col min="16127" max="16127" width="18.5546875" style="2" customWidth="1"/>
    <col min="16128" max="16128" width="16.6640625" style="2" customWidth="1"/>
    <col min="16129" max="16129" width="12.6640625" style="2" customWidth="1"/>
    <col min="16130" max="16130" width="14.33203125" style="2" customWidth="1"/>
    <col min="16131" max="16131" width="17.33203125" style="2" customWidth="1"/>
    <col min="16132" max="16132" width="21" style="2" customWidth="1"/>
    <col min="16133" max="16133" width="18.5546875" style="2" customWidth="1"/>
    <col min="16134" max="16134" width="44.6640625" style="2" customWidth="1"/>
    <col min="16135" max="16135" width="29.33203125" style="2" customWidth="1"/>
    <col min="16136" max="16136" width="22" style="2" customWidth="1"/>
    <col min="16137" max="16137" width="18.5546875" style="2" customWidth="1"/>
    <col min="16138" max="16138" width="27" style="2" customWidth="1"/>
    <col min="16139" max="16139" width="27.5546875" style="2" customWidth="1"/>
    <col min="16140" max="16140" width="28.6640625" style="2" customWidth="1"/>
    <col min="16141" max="16141" width="25.44140625" style="2" customWidth="1"/>
    <col min="16142" max="16142" width="31.33203125" style="2" customWidth="1"/>
    <col min="16143" max="16148" width="21.33203125" style="2" customWidth="1"/>
    <col min="16149" max="16149" width="23" style="2" customWidth="1"/>
    <col min="16150" max="16150" width="19.5546875" style="2" customWidth="1"/>
    <col min="16151" max="16384" width="9.33203125" style="2"/>
  </cols>
  <sheetData>
    <row r="1" spans="1:26" ht="12" x14ac:dyDescent="0.3">
      <c r="A1" s="3"/>
      <c r="B1" s="4"/>
      <c r="D1" s="3"/>
      <c r="E1" s="3"/>
      <c r="F1" s="3"/>
      <c r="G1" s="3"/>
      <c r="H1" s="30"/>
    </row>
    <row r="2" spans="1:26" ht="14.7" customHeight="1" x14ac:dyDescent="0.3">
      <c r="A2" s="64" t="s">
        <v>0</v>
      </c>
      <c r="B2" s="64" t="s">
        <v>1</v>
      </c>
      <c r="C2" s="64" t="s">
        <v>25</v>
      </c>
      <c r="D2" s="64" t="s">
        <v>2</v>
      </c>
      <c r="E2" s="64" t="s">
        <v>3</v>
      </c>
      <c r="F2" s="64" t="s">
        <v>4</v>
      </c>
      <c r="G2" s="64" t="s">
        <v>5</v>
      </c>
      <c r="H2" s="65" t="s">
        <v>168</v>
      </c>
      <c r="I2" s="66" t="s">
        <v>185</v>
      </c>
      <c r="J2" s="64" t="s">
        <v>6</v>
      </c>
      <c r="K2" s="64" t="s">
        <v>7</v>
      </c>
      <c r="L2" s="64" t="s">
        <v>8</v>
      </c>
      <c r="M2" s="64"/>
      <c r="N2" s="64"/>
      <c r="O2" s="64" t="s">
        <v>9</v>
      </c>
      <c r="P2" s="64" t="s">
        <v>10</v>
      </c>
      <c r="Q2" s="64" t="s">
        <v>11</v>
      </c>
      <c r="R2" s="64"/>
      <c r="S2" s="64"/>
      <c r="T2" s="64"/>
      <c r="U2" s="64"/>
      <c r="V2" s="64"/>
      <c r="W2" s="64" t="s">
        <v>12</v>
      </c>
      <c r="X2" s="64" t="s">
        <v>13</v>
      </c>
      <c r="Y2" s="64" t="s">
        <v>14</v>
      </c>
      <c r="Z2" s="64" t="s">
        <v>15</v>
      </c>
    </row>
    <row r="3" spans="1:26" ht="55.5" customHeight="1" x14ac:dyDescent="0.3">
      <c r="A3" s="64"/>
      <c r="B3" s="64"/>
      <c r="C3" s="64"/>
      <c r="D3" s="64"/>
      <c r="E3" s="64"/>
      <c r="F3" s="64"/>
      <c r="G3" s="64"/>
      <c r="H3" s="65"/>
      <c r="I3" s="67"/>
      <c r="J3" s="64"/>
      <c r="K3" s="64"/>
      <c r="L3" s="5" t="s">
        <v>16</v>
      </c>
      <c r="M3" s="5" t="s">
        <v>17</v>
      </c>
      <c r="N3" s="5" t="s">
        <v>18</v>
      </c>
      <c r="O3" s="64"/>
      <c r="P3" s="64"/>
      <c r="Q3" s="5" t="s">
        <v>19</v>
      </c>
      <c r="R3" s="5" t="s">
        <v>20</v>
      </c>
      <c r="S3" s="5" t="s">
        <v>21</v>
      </c>
      <c r="T3" s="5" t="s">
        <v>22</v>
      </c>
      <c r="U3" s="5" t="s">
        <v>23</v>
      </c>
      <c r="V3" s="5" t="s">
        <v>24</v>
      </c>
      <c r="W3" s="64"/>
      <c r="X3" s="64"/>
      <c r="Y3" s="64"/>
      <c r="Z3" s="64"/>
    </row>
    <row r="4" spans="1:26" ht="34.200000000000003" x14ac:dyDescent="0.3">
      <c r="A4" s="6">
        <v>1</v>
      </c>
      <c r="B4" s="7" t="s">
        <v>103</v>
      </c>
      <c r="C4" s="6" t="s">
        <v>30</v>
      </c>
      <c r="D4" s="6" t="s">
        <v>31</v>
      </c>
      <c r="E4" s="6" t="s">
        <v>32</v>
      </c>
      <c r="F4" s="6" t="s">
        <v>32</v>
      </c>
      <c r="G4" s="6">
        <v>1976</v>
      </c>
      <c r="H4" s="12">
        <v>335243</v>
      </c>
      <c r="I4" s="57">
        <v>947491.96</v>
      </c>
      <c r="J4" s="6" t="s">
        <v>78</v>
      </c>
      <c r="K4" s="6" t="s">
        <v>33</v>
      </c>
      <c r="L4" s="6" t="s">
        <v>34</v>
      </c>
      <c r="M4" s="6" t="s">
        <v>35</v>
      </c>
      <c r="N4" s="6" t="s">
        <v>36</v>
      </c>
      <c r="O4" s="6" t="s">
        <v>66</v>
      </c>
      <c r="P4" s="6" t="s">
        <v>68</v>
      </c>
      <c r="Q4" s="6" t="s">
        <v>37</v>
      </c>
      <c r="R4" s="6" t="s">
        <v>37</v>
      </c>
      <c r="S4" s="6" t="s">
        <v>37</v>
      </c>
      <c r="T4" s="6" t="s">
        <v>37</v>
      </c>
      <c r="U4" s="6" t="s">
        <v>56</v>
      </c>
      <c r="V4" s="6" t="s">
        <v>37</v>
      </c>
      <c r="W4" s="6">
        <v>875</v>
      </c>
      <c r="X4" s="6">
        <v>1</v>
      </c>
      <c r="Y4" s="6" t="s">
        <v>32</v>
      </c>
      <c r="Z4" s="6" t="s">
        <v>32</v>
      </c>
    </row>
    <row r="5" spans="1:26" ht="34.200000000000003" x14ac:dyDescent="0.3">
      <c r="A5" s="6">
        <v>2</v>
      </c>
      <c r="B5" s="7" t="s">
        <v>110</v>
      </c>
      <c r="C5" s="6" t="s">
        <v>38</v>
      </c>
      <c r="D5" s="6" t="s">
        <v>31</v>
      </c>
      <c r="E5" s="6" t="s">
        <v>32</v>
      </c>
      <c r="F5" s="6" t="s">
        <v>32</v>
      </c>
      <c r="G5" s="6">
        <v>1930</v>
      </c>
      <c r="H5" s="12">
        <v>58022</v>
      </c>
      <c r="I5" s="57">
        <v>58022</v>
      </c>
      <c r="J5" s="6" t="s">
        <v>75</v>
      </c>
      <c r="K5" s="6" t="s">
        <v>39</v>
      </c>
      <c r="L5" s="6" t="s">
        <v>40</v>
      </c>
      <c r="M5" s="6" t="s">
        <v>41</v>
      </c>
      <c r="N5" s="6" t="s">
        <v>42</v>
      </c>
      <c r="O5" s="6" t="s">
        <v>65</v>
      </c>
      <c r="P5" s="6"/>
      <c r="Q5" s="6" t="s">
        <v>37</v>
      </c>
      <c r="R5" s="6" t="s">
        <v>37</v>
      </c>
      <c r="S5" s="6" t="s">
        <v>37</v>
      </c>
      <c r="T5" s="6" t="s">
        <v>37</v>
      </c>
      <c r="U5" s="6" t="s">
        <v>56</v>
      </c>
      <c r="V5" s="6" t="s">
        <v>37</v>
      </c>
      <c r="W5" s="6">
        <v>150</v>
      </c>
      <c r="X5" s="6">
        <v>1</v>
      </c>
      <c r="Y5" s="6" t="s">
        <v>31</v>
      </c>
      <c r="Z5" s="6" t="s">
        <v>32</v>
      </c>
    </row>
    <row r="6" spans="1:26" ht="22.8" x14ac:dyDescent="0.3">
      <c r="A6" s="6">
        <v>3</v>
      </c>
      <c r="B6" s="7" t="s">
        <v>119</v>
      </c>
      <c r="C6" s="6" t="s">
        <v>43</v>
      </c>
      <c r="D6" s="6" t="s">
        <v>31</v>
      </c>
      <c r="E6" s="6" t="s">
        <v>32</v>
      </c>
      <c r="F6" s="6" t="s">
        <v>32</v>
      </c>
      <c r="G6" s="6">
        <v>1971</v>
      </c>
      <c r="H6" s="12">
        <v>63256</v>
      </c>
      <c r="I6" s="57">
        <v>1400240.75</v>
      </c>
      <c r="J6" s="6" t="s">
        <v>76</v>
      </c>
      <c r="K6" s="6" t="s">
        <v>44</v>
      </c>
      <c r="L6" s="6" t="s">
        <v>40</v>
      </c>
      <c r="M6" s="6" t="s">
        <v>45</v>
      </c>
      <c r="N6" s="6" t="s">
        <v>42</v>
      </c>
      <c r="O6" s="6" t="s">
        <v>67</v>
      </c>
      <c r="P6" s="6"/>
      <c r="Q6" s="6" t="s">
        <v>37</v>
      </c>
      <c r="R6" s="6" t="s">
        <v>37</v>
      </c>
      <c r="S6" s="6" t="s">
        <v>37</v>
      </c>
      <c r="T6" s="6" t="s">
        <v>37</v>
      </c>
      <c r="U6" s="6" t="s">
        <v>37</v>
      </c>
      <c r="V6" s="6" t="s">
        <v>37</v>
      </c>
      <c r="W6" s="6">
        <v>210</v>
      </c>
      <c r="X6" s="6">
        <v>2</v>
      </c>
      <c r="Y6" s="6" t="s">
        <v>70</v>
      </c>
      <c r="Z6" s="6" t="s">
        <v>32</v>
      </c>
    </row>
    <row r="7" spans="1:26" ht="39.6" customHeight="1" x14ac:dyDescent="0.3">
      <c r="A7" s="6">
        <v>4</v>
      </c>
      <c r="B7" s="13" t="s">
        <v>109</v>
      </c>
      <c r="C7" s="6" t="s">
        <v>46</v>
      </c>
      <c r="D7" s="6" t="s">
        <v>31</v>
      </c>
      <c r="E7" s="6" t="s">
        <v>32</v>
      </c>
      <c r="F7" s="6" t="s">
        <v>32</v>
      </c>
      <c r="G7" s="6">
        <v>1972</v>
      </c>
      <c r="H7" s="12">
        <v>40789</v>
      </c>
      <c r="I7" s="57">
        <v>40789</v>
      </c>
      <c r="J7" s="6" t="s">
        <v>80</v>
      </c>
      <c r="K7" s="6" t="s">
        <v>47</v>
      </c>
      <c r="L7" s="6" t="s">
        <v>48</v>
      </c>
      <c r="M7" s="6" t="s">
        <v>59</v>
      </c>
      <c r="N7" s="1" t="s">
        <v>120</v>
      </c>
      <c r="O7" s="6" t="s">
        <v>65</v>
      </c>
      <c r="P7" s="6"/>
      <c r="Q7" s="6" t="s">
        <v>71</v>
      </c>
      <c r="R7" s="6" t="s">
        <v>71</v>
      </c>
      <c r="S7" s="6" t="s">
        <v>56</v>
      </c>
      <c r="T7" s="6" t="s">
        <v>72</v>
      </c>
      <c r="U7" s="6" t="s">
        <v>56</v>
      </c>
      <c r="V7" s="6" t="s">
        <v>56</v>
      </c>
      <c r="W7" s="6">
        <v>114</v>
      </c>
      <c r="X7" s="6">
        <v>1</v>
      </c>
      <c r="Y7" s="6" t="s">
        <v>32</v>
      </c>
      <c r="Z7" s="6" t="s">
        <v>32</v>
      </c>
    </row>
    <row r="8" spans="1:26" ht="45.6" customHeight="1" x14ac:dyDescent="0.3">
      <c r="A8" s="6">
        <v>5</v>
      </c>
      <c r="B8" s="13" t="s">
        <v>108</v>
      </c>
      <c r="C8" s="6" t="s">
        <v>49</v>
      </c>
      <c r="D8" s="6" t="s">
        <v>31</v>
      </c>
      <c r="E8" s="6" t="s">
        <v>32</v>
      </c>
      <c r="F8" s="6" t="s">
        <v>32</v>
      </c>
      <c r="G8" s="6">
        <v>1930</v>
      </c>
      <c r="H8" s="12">
        <v>161017</v>
      </c>
      <c r="I8" s="57">
        <v>161017</v>
      </c>
      <c r="J8" s="6" t="s">
        <v>79</v>
      </c>
      <c r="K8" s="6" t="s">
        <v>39</v>
      </c>
      <c r="L8" s="6" t="s">
        <v>51</v>
      </c>
      <c r="M8" s="6" t="s">
        <v>50</v>
      </c>
      <c r="N8" s="6" t="s">
        <v>52</v>
      </c>
      <c r="O8" s="6" t="s">
        <v>65</v>
      </c>
      <c r="P8" s="6"/>
      <c r="Q8" s="6" t="s">
        <v>172</v>
      </c>
      <c r="R8" s="6" t="s">
        <v>37</v>
      </c>
      <c r="S8" s="6" t="s">
        <v>56</v>
      </c>
      <c r="T8" s="6" t="s">
        <v>176</v>
      </c>
      <c r="U8" s="6" t="s">
        <v>56</v>
      </c>
      <c r="V8" s="6" t="s">
        <v>74</v>
      </c>
      <c r="W8" s="6">
        <v>450</v>
      </c>
      <c r="X8" s="6">
        <v>1</v>
      </c>
      <c r="Y8" s="6" t="s">
        <v>32</v>
      </c>
      <c r="Z8" s="6" t="s">
        <v>32</v>
      </c>
    </row>
    <row r="9" spans="1:26" ht="34.200000000000003" x14ac:dyDescent="0.3">
      <c r="A9" s="6">
        <v>6</v>
      </c>
      <c r="B9" s="13" t="s">
        <v>107</v>
      </c>
      <c r="C9" s="6" t="s">
        <v>54</v>
      </c>
      <c r="D9" s="6" t="s">
        <v>31</v>
      </c>
      <c r="E9" s="6" t="s">
        <v>32</v>
      </c>
      <c r="F9" s="6" t="s">
        <v>32</v>
      </c>
      <c r="G9" s="6">
        <v>1992</v>
      </c>
      <c r="H9" s="12">
        <v>78000</v>
      </c>
      <c r="I9" s="57">
        <v>78000</v>
      </c>
      <c r="J9" s="6" t="s">
        <v>80</v>
      </c>
      <c r="K9" s="6" t="s">
        <v>39</v>
      </c>
      <c r="L9" s="6" t="s">
        <v>57</v>
      </c>
      <c r="M9" s="6" t="s">
        <v>56</v>
      </c>
      <c r="N9" s="6" t="s">
        <v>58</v>
      </c>
      <c r="O9" s="6" t="s">
        <v>65</v>
      </c>
      <c r="P9" s="6"/>
      <c r="Q9" s="6" t="s">
        <v>71</v>
      </c>
      <c r="R9" s="6" t="s">
        <v>37</v>
      </c>
      <c r="S9" s="6" t="s">
        <v>56</v>
      </c>
      <c r="T9" s="6" t="s">
        <v>73</v>
      </c>
      <c r="U9" s="6" t="s">
        <v>56</v>
      </c>
      <c r="V9" s="6" t="s">
        <v>56</v>
      </c>
      <c r="W9" s="6">
        <v>218</v>
      </c>
      <c r="X9" s="6">
        <v>1</v>
      </c>
      <c r="Y9" s="6" t="s">
        <v>32</v>
      </c>
      <c r="Z9" s="6" t="s">
        <v>32</v>
      </c>
    </row>
    <row r="10" spans="1:26" ht="34.200000000000003" x14ac:dyDescent="0.3">
      <c r="A10" s="6">
        <v>7</v>
      </c>
      <c r="B10" s="13" t="s">
        <v>174</v>
      </c>
      <c r="C10" s="6" t="s">
        <v>53</v>
      </c>
      <c r="D10" s="6" t="s">
        <v>31</v>
      </c>
      <c r="E10" s="6" t="s">
        <v>32</v>
      </c>
      <c r="F10" s="6" t="s">
        <v>32</v>
      </c>
      <c r="G10" s="6">
        <v>1996</v>
      </c>
      <c r="H10" s="12">
        <v>115007</v>
      </c>
      <c r="I10" s="57">
        <v>115007</v>
      </c>
      <c r="J10" s="6" t="s">
        <v>77</v>
      </c>
      <c r="K10" s="6" t="s">
        <v>55</v>
      </c>
      <c r="L10" s="6" t="s">
        <v>34</v>
      </c>
      <c r="M10" s="6" t="s">
        <v>56</v>
      </c>
      <c r="N10" s="6" t="s">
        <v>63</v>
      </c>
      <c r="O10" s="6" t="s">
        <v>66</v>
      </c>
      <c r="P10" s="6" t="s">
        <v>181</v>
      </c>
      <c r="Q10" s="6" t="s">
        <v>37</v>
      </c>
      <c r="R10" s="6" t="s">
        <v>37</v>
      </c>
      <c r="S10" s="6" t="s">
        <v>56</v>
      </c>
      <c r="T10" s="6" t="s">
        <v>56</v>
      </c>
      <c r="U10" s="6" t="s">
        <v>56</v>
      </c>
      <c r="V10" s="6" t="s">
        <v>56</v>
      </c>
      <c r="W10" s="6">
        <v>130</v>
      </c>
      <c r="X10" s="6">
        <v>1</v>
      </c>
      <c r="Y10" s="6" t="s">
        <v>32</v>
      </c>
      <c r="Z10" s="6" t="s">
        <v>32</v>
      </c>
    </row>
    <row r="11" spans="1:26" ht="28.95" customHeight="1" x14ac:dyDescent="0.3">
      <c r="A11" s="6">
        <v>8</v>
      </c>
      <c r="B11" s="7" t="s">
        <v>170</v>
      </c>
      <c r="C11" s="6" t="s">
        <v>184</v>
      </c>
      <c r="D11" s="6" t="s">
        <v>31</v>
      </c>
      <c r="E11" s="6" t="s">
        <v>32</v>
      </c>
      <c r="F11" s="6" t="s">
        <v>32</v>
      </c>
      <c r="G11" s="6">
        <v>2024</v>
      </c>
      <c r="H11" s="12">
        <v>998425</v>
      </c>
      <c r="I11" s="57">
        <v>998425</v>
      </c>
      <c r="J11" s="6" t="s">
        <v>77</v>
      </c>
      <c r="K11" s="6" t="s">
        <v>55</v>
      </c>
      <c r="L11" s="6" t="s">
        <v>34</v>
      </c>
      <c r="M11" s="6" t="s">
        <v>56</v>
      </c>
      <c r="N11" s="6" t="s">
        <v>169</v>
      </c>
      <c r="O11" s="6" t="s">
        <v>66</v>
      </c>
      <c r="Q11" s="6" t="s">
        <v>171</v>
      </c>
      <c r="R11" s="6" t="s">
        <v>171</v>
      </c>
      <c r="S11" s="6" t="s">
        <v>56</v>
      </c>
      <c r="T11" s="6" t="s">
        <v>172</v>
      </c>
      <c r="U11" s="6" t="s">
        <v>56</v>
      </c>
      <c r="V11" s="6" t="s">
        <v>56</v>
      </c>
      <c r="W11" s="6">
        <v>454.52</v>
      </c>
      <c r="X11" s="6">
        <v>1</v>
      </c>
      <c r="Y11" s="6" t="s">
        <v>32</v>
      </c>
      <c r="Z11" s="6" t="s">
        <v>32</v>
      </c>
    </row>
    <row r="12" spans="1:26" ht="22.8" x14ac:dyDescent="0.3">
      <c r="A12" s="6">
        <v>9</v>
      </c>
      <c r="B12" s="13" t="s">
        <v>106</v>
      </c>
      <c r="C12" s="6" t="s">
        <v>38</v>
      </c>
      <c r="D12" s="6" t="s">
        <v>31</v>
      </c>
      <c r="E12" s="6" t="s">
        <v>32</v>
      </c>
      <c r="F12" s="6" t="s">
        <v>32</v>
      </c>
      <c r="G12" s="6">
        <v>1984</v>
      </c>
      <c r="H12" s="12">
        <v>184800</v>
      </c>
      <c r="I12" s="57">
        <v>184800</v>
      </c>
      <c r="J12" s="6" t="s">
        <v>69</v>
      </c>
      <c r="K12" s="6" t="s">
        <v>55</v>
      </c>
      <c r="L12" s="6" t="s">
        <v>61</v>
      </c>
      <c r="M12" s="6" t="s">
        <v>62</v>
      </c>
      <c r="N12" s="6" t="s">
        <v>60</v>
      </c>
      <c r="O12" s="6" t="s">
        <v>64</v>
      </c>
      <c r="P12" s="6"/>
      <c r="Q12" s="6" t="s">
        <v>37</v>
      </c>
      <c r="R12" s="6" t="s">
        <v>37</v>
      </c>
      <c r="S12" s="6" t="s">
        <v>37</v>
      </c>
      <c r="T12" s="6" t="s">
        <v>37</v>
      </c>
      <c r="U12" s="6" t="s">
        <v>37</v>
      </c>
      <c r="V12" s="6" t="s">
        <v>37</v>
      </c>
      <c r="W12" s="6">
        <v>280</v>
      </c>
      <c r="X12" s="6">
        <v>1</v>
      </c>
      <c r="Y12" s="6" t="s">
        <v>32</v>
      </c>
      <c r="Z12" s="6" t="s">
        <v>32</v>
      </c>
    </row>
    <row r="13" spans="1:26" ht="45" customHeight="1" x14ac:dyDescent="0.3">
      <c r="A13" s="6">
        <v>10</v>
      </c>
      <c r="B13" s="7" t="s">
        <v>105</v>
      </c>
      <c r="C13" s="6" t="s">
        <v>81</v>
      </c>
      <c r="D13" s="6" t="s">
        <v>31</v>
      </c>
      <c r="E13" s="6" t="s">
        <v>32</v>
      </c>
      <c r="F13" s="6" t="s">
        <v>32</v>
      </c>
      <c r="G13" s="6" t="s">
        <v>86</v>
      </c>
      <c r="H13" s="12">
        <v>24688</v>
      </c>
      <c r="I13" s="57">
        <v>24688</v>
      </c>
      <c r="J13" s="6" t="s">
        <v>80</v>
      </c>
      <c r="K13" s="6" t="s">
        <v>39</v>
      </c>
      <c r="L13" s="6" t="s">
        <v>82</v>
      </c>
      <c r="M13" s="6" t="s">
        <v>56</v>
      </c>
      <c r="N13" s="6" t="s">
        <v>89</v>
      </c>
      <c r="O13" s="6" t="s">
        <v>83</v>
      </c>
      <c r="P13" s="6"/>
      <c r="Q13" s="6" t="s">
        <v>71</v>
      </c>
      <c r="R13" s="6" t="s">
        <v>84</v>
      </c>
      <c r="S13" s="6" t="s">
        <v>56</v>
      </c>
      <c r="T13" s="6" t="s">
        <v>85</v>
      </c>
      <c r="U13" s="6" t="s">
        <v>56</v>
      </c>
      <c r="V13" s="6" t="s">
        <v>56</v>
      </c>
      <c r="W13" s="6">
        <v>69</v>
      </c>
      <c r="X13" s="6">
        <v>1</v>
      </c>
      <c r="Y13" s="6" t="s">
        <v>32</v>
      </c>
      <c r="Z13" s="6" t="s">
        <v>32</v>
      </c>
    </row>
    <row r="14" spans="1:26" ht="52.5" customHeight="1" x14ac:dyDescent="0.3">
      <c r="A14" s="6">
        <v>11</v>
      </c>
      <c r="B14" s="7" t="s">
        <v>111</v>
      </c>
      <c r="C14" s="6" t="s">
        <v>88</v>
      </c>
      <c r="D14" s="6" t="s">
        <v>31</v>
      </c>
      <c r="E14" s="6" t="s">
        <v>32</v>
      </c>
      <c r="F14" s="6" t="s">
        <v>32</v>
      </c>
      <c r="G14" s="6" t="s">
        <v>86</v>
      </c>
      <c r="H14" s="12">
        <v>18248</v>
      </c>
      <c r="I14" s="57">
        <v>18248</v>
      </c>
      <c r="J14" s="6" t="s">
        <v>80</v>
      </c>
      <c r="K14" s="6" t="s">
        <v>39</v>
      </c>
      <c r="L14" s="6" t="s">
        <v>82</v>
      </c>
      <c r="M14" s="6" t="s">
        <v>56</v>
      </c>
      <c r="N14" s="6" t="s">
        <v>89</v>
      </c>
      <c r="O14" s="6" t="s">
        <v>83</v>
      </c>
      <c r="P14" s="6"/>
      <c r="Q14" s="6" t="s">
        <v>71</v>
      </c>
      <c r="R14" s="6" t="s">
        <v>84</v>
      </c>
      <c r="S14" s="6" t="s">
        <v>56</v>
      </c>
      <c r="T14" s="6" t="s">
        <v>71</v>
      </c>
      <c r="U14" s="6" t="s">
        <v>56</v>
      </c>
      <c r="V14" s="6" t="s">
        <v>56</v>
      </c>
      <c r="W14" s="6">
        <v>51</v>
      </c>
      <c r="X14" s="6">
        <v>1</v>
      </c>
      <c r="Y14" s="6" t="s">
        <v>32</v>
      </c>
      <c r="Z14" s="6" t="s">
        <v>32</v>
      </c>
    </row>
    <row r="15" spans="1:26" ht="22.8" x14ac:dyDescent="0.3">
      <c r="A15" s="6">
        <v>12</v>
      </c>
      <c r="B15" s="7" t="s">
        <v>112</v>
      </c>
      <c r="C15" s="6" t="s">
        <v>38</v>
      </c>
      <c r="D15" s="6" t="s">
        <v>31</v>
      </c>
      <c r="E15" s="6" t="s">
        <v>32</v>
      </c>
      <c r="F15" s="6" t="s">
        <v>32</v>
      </c>
      <c r="G15" s="6">
        <v>1961</v>
      </c>
      <c r="H15" s="12">
        <v>5341590.8600000003</v>
      </c>
      <c r="I15" s="57">
        <v>5341590.8600000003</v>
      </c>
      <c r="J15" s="14" t="s">
        <v>77</v>
      </c>
      <c r="K15" s="14" t="s">
        <v>55</v>
      </c>
      <c r="L15" s="14" t="s">
        <v>90</v>
      </c>
      <c r="M15" s="14" t="s">
        <v>45</v>
      </c>
      <c r="N15" s="14" t="s">
        <v>42</v>
      </c>
      <c r="O15" s="6" t="s">
        <v>66</v>
      </c>
      <c r="P15" s="6" t="s">
        <v>180</v>
      </c>
      <c r="Q15" s="6" t="s">
        <v>37</v>
      </c>
      <c r="R15" s="6" t="s">
        <v>37</v>
      </c>
      <c r="S15" s="6" t="s">
        <v>37</v>
      </c>
      <c r="T15" s="6" t="s">
        <v>37</v>
      </c>
      <c r="U15" s="6" t="s">
        <v>37</v>
      </c>
      <c r="V15" s="6" t="s">
        <v>37</v>
      </c>
      <c r="W15" s="6">
        <v>1284</v>
      </c>
      <c r="X15" s="6">
        <v>4</v>
      </c>
      <c r="Y15" s="6" t="s">
        <v>31</v>
      </c>
      <c r="Z15" s="6" t="s">
        <v>32</v>
      </c>
    </row>
    <row r="16" spans="1:26" s="15" customFormat="1" ht="22.5" customHeight="1" x14ac:dyDescent="0.3">
      <c r="A16" s="6">
        <v>13</v>
      </c>
      <c r="B16" s="13" t="s">
        <v>131</v>
      </c>
      <c r="C16" s="14" t="s">
        <v>132</v>
      </c>
      <c r="D16" s="14" t="s">
        <v>31</v>
      </c>
      <c r="E16" s="14" t="s">
        <v>32</v>
      </c>
      <c r="F16" s="14" t="s">
        <v>32</v>
      </c>
      <c r="G16" s="14">
        <v>1961</v>
      </c>
      <c r="H16" s="68">
        <v>41850</v>
      </c>
      <c r="I16" s="57">
        <v>23850</v>
      </c>
      <c r="J16" s="14" t="s">
        <v>133</v>
      </c>
      <c r="K16" s="14" t="s">
        <v>55</v>
      </c>
      <c r="L16" s="14" t="s">
        <v>82</v>
      </c>
      <c r="M16" s="14" t="s">
        <v>134</v>
      </c>
      <c r="N16" s="14" t="s">
        <v>60</v>
      </c>
      <c r="O16" s="14" t="s">
        <v>145</v>
      </c>
      <c r="P16" s="14"/>
      <c r="Q16" s="14" t="s">
        <v>37</v>
      </c>
      <c r="R16" s="14" t="s">
        <v>37</v>
      </c>
      <c r="S16" s="14" t="s">
        <v>37</v>
      </c>
      <c r="T16" s="14" t="s">
        <v>37</v>
      </c>
      <c r="U16" s="14" t="s">
        <v>56</v>
      </c>
      <c r="V16" s="14" t="s">
        <v>37</v>
      </c>
      <c r="W16" s="14">
        <v>40</v>
      </c>
      <c r="X16" s="14">
        <v>1</v>
      </c>
      <c r="Y16" s="14" t="s">
        <v>32</v>
      </c>
      <c r="Z16" s="14" t="s">
        <v>32</v>
      </c>
    </row>
    <row r="17" spans="1:27" s="15" customFormat="1" ht="23.25" customHeight="1" x14ac:dyDescent="0.3">
      <c r="A17" s="6">
        <v>14</v>
      </c>
      <c r="B17" s="13" t="s">
        <v>135</v>
      </c>
      <c r="C17" s="14" t="s">
        <v>88</v>
      </c>
      <c r="D17" s="14" t="s">
        <v>31</v>
      </c>
      <c r="E17" s="14" t="s">
        <v>32</v>
      </c>
      <c r="F17" s="14" t="s">
        <v>32</v>
      </c>
      <c r="G17" s="14">
        <v>1961</v>
      </c>
      <c r="H17" s="69"/>
      <c r="I17" s="57">
        <v>18000</v>
      </c>
      <c r="J17" s="14" t="s">
        <v>137</v>
      </c>
      <c r="K17" s="14" t="s">
        <v>55</v>
      </c>
      <c r="L17" s="14" t="s">
        <v>82</v>
      </c>
      <c r="M17" s="14" t="s">
        <v>134</v>
      </c>
      <c r="N17" s="14" t="s">
        <v>60</v>
      </c>
      <c r="O17" s="14" t="s">
        <v>145</v>
      </c>
      <c r="P17" s="14"/>
      <c r="Q17" s="14" t="s">
        <v>37</v>
      </c>
      <c r="R17" s="14" t="s">
        <v>37</v>
      </c>
      <c r="S17" s="14" t="s">
        <v>56</v>
      </c>
      <c r="T17" s="14" t="s">
        <v>37</v>
      </c>
      <c r="U17" s="14" t="s">
        <v>56</v>
      </c>
      <c r="V17" s="14" t="s">
        <v>37</v>
      </c>
      <c r="W17" s="14">
        <v>53</v>
      </c>
      <c r="X17" s="14">
        <v>1</v>
      </c>
      <c r="Y17" s="14" t="s">
        <v>32</v>
      </c>
      <c r="Z17" s="14" t="s">
        <v>32</v>
      </c>
    </row>
    <row r="18" spans="1:27" s="15" customFormat="1" ht="30.45" customHeight="1" x14ac:dyDescent="0.3">
      <c r="A18" s="6">
        <v>15</v>
      </c>
      <c r="B18" s="13" t="s">
        <v>175</v>
      </c>
      <c r="C18" s="14" t="s">
        <v>140</v>
      </c>
      <c r="D18" s="14" t="s">
        <v>31</v>
      </c>
      <c r="E18" s="14" t="s">
        <v>32</v>
      </c>
      <c r="F18" s="14" t="s">
        <v>32</v>
      </c>
      <c r="G18" s="14">
        <v>1966</v>
      </c>
      <c r="H18" s="12">
        <v>278173</v>
      </c>
      <c r="I18" s="57">
        <v>278173</v>
      </c>
      <c r="J18" s="14" t="s">
        <v>143</v>
      </c>
      <c r="K18" s="14" t="s">
        <v>139</v>
      </c>
      <c r="L18" s="14" t="s">
        <v>82</v>
      </c>
      <c r="M18" s="14" t="s">
        <v>141</v>
      </c>
      <c r="N18" s="14" t="s">
        <v>142</v>
      </c>
      <c r="O18" s="14" t="s">
        <v>144</v>
      </c>
      <c r="P18" s="14"/>
      <c r="Q18" s="14" t="s">
        <v>37</v>
      </c>
      <c r="R18" s="14" t="s">
        <v>84</v>
      </c>
      <c r="S18" s="14" t="s">
        <v>84</v>
      </c>
      <c r="T18" s="14" t="s">
        <v>84</v>
      </c>
      <c r="U18" s="14" t="s">
        <v>56</v>
      </c>
      <c r="V18" s="14" t="s">
        <v>84</v>
      </c>
      <c r="W18" s="14">
        <v>220</v>
      </c>
      <c r="X18" s="14">
        <v>1</v>
      </c>
      <c r="Y18" s="14" t="s">
        <v>32</v>
      </c>
      <c r="Z18" s="14" t="s">
        <v>32</v>
      </c>
    </row>
    <row r="19" spans="1:27" ht="22.8" x14ac:dyDescent="0.3">
      <c r="A19" s="6">
        <v>16</v>
      </c>
      <c r="B19" s="13" t="s">
        <v>113</v>
      </c>
      <c r="C19" s="14" t="s">
        <v>92</v>
      </c>
      <c r="D19" s="14" t="s">
        <v>31</v>
      </c>
      <c r="E19" s="14" t="s">
        <v>32</v>
      </c>
      <c r="F19" s="14" t="s">
        <v>32</v>
      </c>
      <c r="G19" s="14">
        <v>1969</v>
      </c>
      <c r="H19" s="44">
        <v>2229379</v>
      </c>
      <c r="I19" s="57">
        <v>2229379</v>
      </c>
      <c r="J19" s="14" t="s">
        <v>77</v>
      </c>
      <c r="K19" s="14" t="s">
        <v>55</v>
      </c>
      <c r="L19" s="14" t="s">
        <v>82</v>
      </c>
      <c r="M19" s="14" t="s">
        <v>45</v>
      </c>
      <c r="N19" s="14" t="s">
        <v>42</v>
      </c>
      <c r="O19" s="6" t="s">
        <v>66</v>
      </c>
      <c r="P19" s="6" t="s">
        <v>91</v>
      </c>
      <c r="Q19" s="6" t="s">
        <v>37</v>
      </c>
      <c r="R19" s="6" t="s">
        <v>37</v>
      </c>
      <c r="S19" s="6" t="s">
        <v>37</v>
      </c>
      <c r="T19" s="6" t="s">
        <v>37</v>
      </c>
      <c r="U19" s="6" t="s">
        <v>37</v>
      </c>
      <c r="V19" s="6" t="s">
        <v>37</v>
      </c>
      <c r="W19" s="6">
        <v>1348</v>
      </c>
      <c r="X19" s="6">
        <v>4</v>
      </c>
      <c r="Y19" s="6" t="s">
        <v>31</v>
      </c>
      <c r="Z19" s="6" t="s">
        <v>87</v>
      </c>
    </row>
    <row r="20" spans="1:27" ht="22.8" x14ac:dyDescent="0.3">
      <c r="A20" s="6">
        <v>17</v>
      </c>
      <c r="B20" s="13" t="s">
        <v>104</v>
      </c>
      <c r="C20" s="14" t="s">
        <v>38</v>
      </c>
      <c r="D20" s="14" t="s">
        <v>31</v>
      </c>
      <c r="E20" s="14" t="s">
        <v>32</v>
      </c>
      <c r="F20" s="14" t="s">
        <v>32</v>
      </c>
      <c r="G20" s="14">
        <v>1967</v>
      </c>
      <c r="H20" s="31">
        <v>180626.62</v>
      </c>
      <c r="I20" s="57">
        <v>180626.62</v>
      </c>
      <c r="J20" s="14" t="s">
        <v>77</v>
      </c>
      <c r="K20" s="14" t="s">
        <v>146</v>
      </c>
      <c r="L20" s="14" t="s">
        <v>82</v>
      </c>
      <c r="M20" s="14" t="s">
        <v>45</v>
      </c>
      <c r="N20" s="14" t="s">
        <v>60</v>
      </c>
      <c r="O20" s="6"/>
      <c r="P20" s="6"/>
      <c r="Q20" s="6" t="s">
        <v>37</v>
      </c>
      <c r="R20" s="6" t="s">
        <v>37</v>
      </c>
      <c r="S20" s="6" t="s">
        <v>37</v>
      </c>
      <c r="T20" s="6" t="s">
        <v>37</v>
      </c>
      <c r="U20" s="6" t="s">
        <v>56</v>
      </c>
      <c r="V20" s="6" t="s">
        <v>37</v>
      </c>
      <c r="W20" s="6">
        <v>944.64</v>
      </c>
      <c r="X20" s="6"/>
      <c r="Y20" s="6"/>
      <c r="Z20" s="6" t="s">
        <v>32</v>
      </c>
    </row>
    <row r="21" spans="1:27" ht="22.8" x14ac:dyDescent="0.3">
      <c r="A21" s="6">
        <v>18</v>
      </c>
      <c r="B21" s="7" t="s">
        <v>114</v>
      </c>
      <c r="C21" s="6" t="s">
        <v>95</v>
      </c>
      <c r="D21" s="14" t="s">
        <v>31</v>
      </c>
      <c r="E21" s="14" t="s">
        <v>32</v>
      </c>
      <c r="F21" s="14" t="s">
        <v>32</v>
      </c>
      <c r="G21" s="6">
        <v>1982</v>
      </c>
      <c r="H21" s="31">
        <v>513176.39</v>
      </c>
      <c r="I21" s="31">
        <v>513176.39</v>
      </c>
      <c r="J21" s="6" t="s">
        <v>96</v>
      </c>
      <c r="K21" s="14" t="s">
        <v>123</v>
      </c>
      <c r="L21" s="14" t="s">
        <v>82</v>
      </c>
      <c r="M21" s="6" t="s">
        <v>56</v>
      </c>
      <c r="N21" s="14" t="s">
        <v>42</v>
      </c>
      <c r="O21" s="6"/>
      <c r="P21" s="6"/>
      <c r="Q21" s="6" t="s">
        <v>37</v>
      </c>
      <c r="R21" s="6" t="s">
        <v>37</v>
      </c>
      <c r="S21" s="6" t="s">
        <v>56</v>
      </c>
      <c r="T21" s="6" t="s">
        <v>37</v>
      </c>
      <c r="U21" s="6" t="s">
        <v>56</v>
      </c>
      <c r="V21" s="6" t="s">
        <v>56</v>
      </c>
      <c r="W21" s="6">
        <v>1705.7</v>
      </c>
      <c r="X21" s="6">
        <v>1</v>
      </c>
      <c r="Y21" s="6" t="s">
        <v>32</v>
      </c>
      <c r="Z21" s="6" t="s">
        <v>87</v>
      </c>
    </row>
    <row r="22" spans="1:27" ht="22.8" x14ac:dyDescent="0.3">
      <c r="A22" s="6">
        <v>19</v>
      </c>
      <c r="B22" s="7" t="s">
        <v>121</v>
      </c>
      <c r="C22" s="6" t="s">
        <v>97</v>
      </c>
      <c r="D22" s="14" t="s">
        <v>31</v>
      </c>
      <c r="E22" s="14" t="s">
        <v>32</v>
      </c>
      <c r="F22" s="14" t="s">
        <v>32</v>
      </c>
      <c r="G22" s="6">
        <v>1980</v>
      </c>
      <c r="H22" s="31">
        <v>225578.66</v>
      </c>
      <c r="I22" s="31">
        <v>225578.66</v>
      </c>
      <c r="J22" s="14" t="s">
        <v>80</v>
      </c>
      <c r="K22" s="14" t="s">
        <v>123</v>
      </c>
      <c r="L22" s="14" t="s">
        <v>82</v>
      </c>
      <c r="M22" s="6" t="s">
        <v>56</v>
      </c>
      <c r="N22" s="14" t="s">
        <v>42</v>
      </c>
      <c r="O22" s="6"/>
      <c r="P22" s="6"/>
      <c r="Q22" s="6" t="s">
        <v>37</v>
      </c>
      <c r="R22" s="6" t="s">
        <v>37</v>
      </c>
      <c r="S22" s="6" t="s">
        <v>56</v>
      </c>
      <c r="T22" s="6" t="s">
        <v>37</v>
      </c>
      <c r="U22" s="6" t="s">
        <v>56</v>
      </c>
      <c r="V22" s="6" t="s">
        <v>56</v>
      </c>
      <c r="W22" s="6">
        <v>537.5</v>
      </c>
      <c r="X22" s="6">
        <v>1</v>
      </c>
      <c r="Y22" s="6" t="s">
        <v>32</v>
      </c>
      <c r="Z22" s="6" t="s">
        <v>32</v>
      </c>
    </row>
    <row r="23" spans="1:27" ht="22.8" x14ac:dyDescent="0.3">
      <c r="A23" s="6">
        <v>20</v>
      </c>
      <c r="B23" s="7" t="s">
        <v>115</v>
      </c>
      <c r="C23" s="6" t="s">
        <v>98</v>
      </c>
      <c r="D23" s="14" t="s">
        <v>31</v>
      </c>
      <c r="E23" s="14" t="s">
        <v>32</v>
      </c>
      <c r="F23" s="14" t="s">
        <v>32</v>
      </c>
      <c r="G23" s="6">
        <v>1967</v>
      </c>
      <c r="H23" s="31">
        <v>19183.919999999998</v>
      </c>
      <c r="I23" s="57">
        <v>19183.919999999998</v>
      </c>
      <c r="J23" s="14" t="s">
        <v>99</v>
      </c>
      <c r="K23" s="14" t="s">
        <v>123</v>
      </c>
      <c r="L23" s="14" t="s">
        <v>82</v>
      </c>
      <c r="M23" s="6" t="s">
        <v>94</v>
      </c>
      <c r="N23" s="14" t="s">
        <v>122</v>
      </c>
      <c r="O23" s="6"/>
      <c r="P23" s="6"/>
      <c r="Q23" s="6" t="s">
        <v>71</v>
      </c>
      <c r="R23" s="6" t="s">
        <v>37</v>
      </c>
      <c r="S23" s="6" t="s">
        <v>56</v>
      </c>
      <c r="T23" s="6" t="s">
        <v>37</v>
      </c>
      <c r="U23" s="6" t="s">
        <v>56</v>
      </c>
      <c r="V23" s="6" t="s">
        <v>56</v>
      </c>
      <c r="W23" s="6">
        <v>430.3</v>
      </c>
      <c r="X23" s="6">
        <v>1</v>
      </c>
      <c r="Y23" s="6" t="s">
        <v>32</v>
      </c>
      <c r="Z23" s="6" t="s">
        <v>32</v>
      </c>
    </row>
    <row r="24" spans="1:27" ht="22.8" x14ac:dyDescent="0.3">
      <c r="A24" s="6">
        <v>21</v>
      </c>
      <c r="B24" s="7" t="s">
        <v>116</v>
      </c>
      <c r="C24" s="6" t="s">
        <v>38</v>
      </c>
      <c r="D24" s="14" t="s">
        <v>31</v>
      </c>
      <c r="E24" s="14" t="s">
        <v>32</v>
      </c>
      <c r="F24" s="14" t="s">
        <v>32</v>
      </c>
      <c r="G24" s="6">
        <v>1989</v>
      </c>
      <c r="H24" s="31">
        <v>146069.14000000001</v>
      </c>
      <c r="I24" s="57">
        <v>146069.14000000001</v>
      </c>
      <c r="J24" s="6" t="s">
        <v>100</v>
      </c>
      <c r="K24" s="14" t="s">
        <v>123</v>
      </c>
      <c r="L24" s="14" t="s">
        <v>82</v>
      </c>
      <c r="M24" s="6" t="s">
        <v>94</v>
      </c>
      <c r="N24" s="14" t="s">
        <v>42</v>
      </c>
      <c r="O24" s="6"/>
      <c r="P24" s="6"/>
      <c r="Q24" s="6" t="s">
        <v>37</v>
      </c>
      <c r="R24" s="6" t="s">
        <v>37</v>
      </c>
      <c r="S24" s="6" t="s">
        <v>37</v>
      </c>
      <c r="T24" s="6" t="s">
        <v>37</v>
      </c>
      <c r="U24" s="6" t="s">
        <v>37</v>
      </c>
      <c r="V24" s="6" t="s">
        <v>37</v>
      </c>
      <c r="W24" s="6">
        <v>271.89999999999998</v>
      </c>
      <c r="X24" s="6">
        <v>2</v>
      </c>
      <c r="Y24" s="6" t="s">
        <v>31</v>
      </c>
      <c r="Z24" s="6" t="s">
        <v>32</v>
      </c>
    </row>
    <row r="25" spans="1:27" ht="22.8" x14ac:dyDescent="0.3">
      <c r="A25" s="6">
        <v>22</v>
      </c>
      <c r="B25" s="7" t="s">
        <v>117</v>
      </c>
      <c r="C25" s="6" t="s">
        <v>38</v>
      </c>
      <c r="D25" s="14" t="s">
        <v>31</v>
      </c>
      <c r="E25" s="14" t="s">
        <v>32</v>
      </c>
      <c r="F25" s="14" t="s">
        <v>31</v>
      </c>
      <c r="G25" s="6">
        <v>1820</v>
      </c>
      <c r="H25" s="31">
        <v>538287.24</v>
      </c>
      <c r="I25" s="57">
        <v>538287.24</v>
      </c>
      <c r="J25" s="14" t="s">
        <v>101</v>
      </c>
      <c r="K25" s="14" t="s">
        <v>124</v>
      </c>
      <c r="L25" s="14" t="s">
        <v>82</v>
      </c>
      <c r="M25" s="14" t="s">
        <v>93</v>
      </c>
      <c r="N25" s="14" t="s">
        <v>42</v>
      </c>
      <c r="O25" s="6"/>
      <c r="P25" s="6"/>
      <c r="Q25" s="6" t="s">
        <v>71</v>
      </c>
      <c r="R25" s="6" t="s">
        <v>71</v>
      </c>
      <c r="S25" s="6" t="s">
        <v>71</v>
      </c>
      <c r="T25" s="6" t="s">
        <v>37</v>
      </c>
      <c r="U25" s="6" t="s">
        <v>37</v>
      </c>
      <c r="V25" s="6" t="s">
        <v>37</v>
      </c>
      <c r="W25" s="6">
        <v>586.5</v>
      </c>
      <c r="X25" s="6">
        <v>3</v>
      </c>
      <c r="Y25" s="6" t="s">
        <v>31</v>
      </c>
      <c r="Z25" s="6" t="s">
        <v>87</v>
      </c>
    </row>
    <row r="26" spans="1:27" ht="34.200000000000003" x14ac:dyDescent="0.3">
      <c r="A26" s="6">
        <v>23</v>
      </c>
      <c r="B26" s="7" t="s">
        <v>118</v>
      </c>
      <c r="C26" s="6" t="s">
        <v>102</v>
      </c>
      <c r="D26" s="14" t="s">
        <v>31</v>
      </c>
      <c r="E26" s="14" t="s">
        <v>32</v>
      </c>
      <c r="F26" s="14" t="s">
        <v>32</v>
      </c>
      <c r="G26" s="6">
        <v>1980</v>
      </c>
      <c r="H26" s="31">
        <v>197065.36</v>
      </c>
      <c r="I26" s="57">
        <v>197065.36</v>
      </c>
      <c r="J26" s="6"/>
      <c r="K26" s="14" t="s">
        <v>123</v>
      </c>
      <c r="L26" s="14" t="s">
        <v>82</v>
      </c>
      <c r="M26" s="6" t="s">
        <v>56</v>
      </c>
      <c r="N26" s="14" t="s">
        <v>42</v>
      </c>
      <c r="O26" s="6"/>
      <c r="P26" s="6"/>
      <c r="Q26" s="6" t="s">
        <v>37</v>
      </c>
      <c r="R26" s="6" t="s">
        <v>37</v>
      </c>
      <c r="S26" s="6" t="s">
        <v>56</v>
      </c>
      <c r="T26" s="6" t="s">
        <v>37</v>
      </c>
      <c r="U26" s="6" t="s">
        <v>56</v>
      </c>
      <c r="V26" s="6" t="s">
        <v>37</v>
      </c>
      <c r="W26" s="6">
        <v>473.2</v>
      </c>
      <c r="X26" s="6">
        <v>1</v>
      </c>
      <c r="Y26" s="6" t="s">
        <v>32</v>
      </c>
      <c r="Z26" s="6" t="s">
        <v>32</v>
      </c>
    </row>
    <row r="27" spans="1:27" s="16" customFormat="1" ht="24" customHeight="1" x14ac:dyDescent="0.3">
      <c r="A27" s="6">
        <v>24</v>
      </c>
      <c r="B27" s="13" t="s">
        <v>126</v>
      </c>
      <c r="C27" s="14" t="s">
        <v>136</v>
      </c>
      <c r="D27" s="14" t="s">
        <v>129</v>
      </c>
      <c r="E27" s="14" t="s">
        <v>32</v>
      </c>
      <c r="F27" s="14" t="s">
        <v>31</v>
      </c>
      <c r="G27" s="14">
        <v>1840</v>
      </c>
      <c r="H27" s="31">
        <v>14284.57</v>
      </c>
      <c r="I27" s="57">
        <v>14284.57</v>
      </c>
      <c r="J27" s="14" t="s">
        <v>138</v>
      </c>
      <c r="K27" s="14" t="s">
        <v>123</v>
      </c>
      <c r="L27" s="14" t="s">
        <v>82</v>
      </c>
      <c r="M27" s="14" t="s">
        <v>127</v>
      </c>
      <c r="N27" s="14" t="s">
        <v>128</v>
      </c>
      <c r="O27" s="14"/>
      <c r="P27" s="14"/>
      <c r="Q27" s="14" t="s">
        <v>71</v>
      </c>
      <c r="R27" s="14" t="s">
        <v>71</v>
      </c>
      <c r="S27" s="14" t="s">
        <v>56</v>
      </c>
      <c r="T27" s="14" t="s">
        <v>130</v>
      </c>
      <c r="U27" s="14" t="s">
        <v>56</v>
      </c>
      <c r="V27" s="14" t="s">
        <v>130</v>
      </c>
      <c r="W27" s="14">
        <v>680.4</v>
      </c>
      <c r="X27" s="14">
        <v>3</v>
      </c>
      <c r="Y27" s="14" t="s">
        <v>31</v>
      </c>
      <c r="Z27" s="14" t="s">
        <v>32</v>
      </c>
      <c r="AA27" s="18"/>
    </row>
    <row r="28" spans="1:27" s="16" customFormat="1" ht="24" customHeight="1" x14ac:dyDescent="0.3">
      <c r="A28" s="6">
        <v>25</v>
      </c>
      <c r="B28" s="13" t="s">
        <v>125</v>
      </c>
      <c r="C28" s="14" t="s">
        <v>136</v>
      </c>
      <c r="D28" s="14" t="s">
        <v>31</v>
      </c>
      <c r="E28" s="14" t="s">
        <v>32</v>
      </c>
      <c r="F28" s="14" t="s">
        <v>32</v>
      </c>
      <c r="G28" s="14">
        <v>1840</v>
      </c>
      <c r="H28" s="31">
        <v>125325.95</v>
      </c>
      <c r="I28" s="57">
        <v>125325.95</v>
      </c>
      <c r="J28" s="14" t="s">
        <v>138</v>
      </c>
      <c r="K28" s="14" t="s">
        <v>123</v>
      </c>
      <c r="L28" s="14" t="s">
        <v>82</v>
      </c>
      <c r="M28" s="14" t="s">
        <v>127</v>
      </c>
      <c r="N28" s="14" t="s">
        <v>128</v>
      </c>
      <c r="O28" s="14"/>
      <c r="P28" s="14"/>
      <c r="Q28" s="14" t="s">
        <v>71</v>
      </c>
      <c r="R28" s="14" t="s">
        <v>71</v>
      </c>
      <c r="S28" s="14" t="s">
        <v>56</v>
      </c>
      <c r="T28" s="14" t="s">
        <v>130</v>
      </c>
      <c r="U28" s="14" t="s">
        <v>56</v>
      </c>
      <c r="V28" s="14" t="s">
        <v>71</v>
      </c>
      <c r="W28" s="14">
        <v>474.4</v>
      </c>
      <c r="X28" s="14">
        <v>2</v>
      </c>
      <c r="Y28" s="14" t="s">
        <v>32</v>
      </c>
      <c r="Z28" s="14" t="s">
        <v>32</v>
      </c>
      <c r="AA28" s="18"/>
    </row>
    <row r="29" spans="1:27" ht="24" customHeight="1" x14ac:dyDescent="0.3">
      <c r="A29" s="6">
        <v>26</v>
      </c>
      <c r="B29" s="7" t="s">
        <v>177</v>
      </c>
      <c r="C29" s="6" t="s">
        <v>136</v>
      </c>
      <c r="D29" s="6" t="s">
        <v>31</v>
      </c>
      <c r="E29" s="6" t="s">
        <v>32</v>
      </c>
      <c r="F29" s="6" t="s">
        <v>87</v>
      </c>
      <c r="G29" s="6">
        <v>1993</v>
      </c>
      <c r="H29" s="31">
        <v>186000</v>
      </c>
      <c r="I29" s="57">
        <v>186000</v>
      </c>
      <c r="J29" s="6" t="s">
        <v>178</v>
      </c>
      <c r="K29" s="6" t="s">
        <v>179</v>
      </c>
      <c r="L29" s="6" t="s">
        <v>82</v>
      </c>
      <c r="M29" s="6" t="s">
        <v>56</v>
      </c>
      <c r="N29" s="6" t="s">
        <v>122</v>
      </c>
      <c r="O29" s="6" t="s">
        <v>144</v>
      </c>
      <c r="P29" s="6"/>
      <c r="Q29" s="6" t="s">
        <v>37</v>
      </c>
      <c r="R29" s="6"/>
      <c r="S29" s="6" t="s">
        <v>56</v>
      </c>
      <c r="T29" s="6" t="s">
        <v>182</v>
      </c>
      <c r="U29" s="6" t="s">
        <v>56</v>
      </c>
      <c r="V29" s="6" t="s">
        <v>56</v>
      </c>
      <c r="W29" s="6">
        <v>310</v>
      </c>
      <c r="X29" s="6">
        <v>1</v>
      </c>
      <c r="Y29" s="6" t="s">
        <v>32</v>
      </c>
      <c r="Z29" s="6" t="s">
        <v>32</v>
      </c>
    </row>
    <row r="30" spans="1:27" ht="25.2" customHeight="1" x14ac:dyDescent="0.3">
      <c r="H30" s="43">
        <f>SUM(H4:H29)</f>
        <v>12114085.709999999</v>
      </c>
      <c r="I30" s="59">
        <f>SUM(I4:I29)</f>
        <v>14063319.42</v>
      </c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7" x14ac:dyDescent="0.3">
      <c r="H31" s="31"/>
      <c r="I31" s="58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7" x14ac:dyDescent="0.3">
      <c r="H32" s="32"/>
    </row>
    <row r="33" spans="8:8" x14ac:dyDescent="0.3">
      <c r="H33" s="32"/>
    </row>
    <row r="34" spans="8:8" x14ac:dyDescent="0.3">
      <c r="H34" s="32"/>
    </row>
    <row r="35" spans="8:8" x14ac:dyDescent="0.3">
      <c r="H35" s="32"/>
    </row>
    <row r="36" spans="8:8" x14ac:dyDescent="0.3">
      <c r="H36" s="32"/>
    </row>
    <row r="37" spans="8:8" x14ac:dyDescent="0.3">
      <c r="H37" s="32"/>
    </row>
    <row r="38" spans="8:8" x14ac:dyDescent="0.3">
      <c r="H38" s="32"/>
    </row>
    <row r="39" spans="8:8" x14ac:dyDescent="0.3">
      <c r="H39" s="32"/>
    </row>
    <row r="40" spans="8:8" x14ac:dyDescent="0.3">
      <c r="H40" s="32"/>
    </row>
    <row r="41" spans="8:8" x14ac:dyDescent="0.3">
      <c r="H41" s="32"/>
    </row>
    <row r="42" spans="8:8" x14ac:dyDescent="0.3">
      <c r="H42" s="32"/>
    </row>
    <row r="43" spans="8:8" x14ac:dyDescent="0.3">
      <c r="H43" s="32"/>
    </row>
    <row r="44" spans="8:8" x14ac:dyDescent="0.3">
      <c r="H44" s="32"/>
    </row>
    <row r="45" spans="8:8" x14ac:dyDescent="0.3">
      <c r="H45" s="32"/>
    </row>
    <row r="46" spans="8:8" x14ac:dyDescent="0.3">
      <c r="H46" s="32"/>
    </row>
    <row r="47" spans="8:8" x14ac:dyDescent="0.3">
      <c r="H47" s="32"/>
    </row>
    <row r="48" spans="8:8" x14ac:dyDescent="0.3">
      <c r="H48" s="32"/>
    </row>
    <row r="49" spans="8:8" x14ac:dyDescent="0.3">
      <c r="H49" s="32"/>
    </row>
    <row r="50" spans="8:8" x14ac:dyDescent="0.3">
      <c r="H50" s="32"/>
    </row>
    <row r="51" spans="8:8" x14ac:dyDescent="0.3">
      <c r="H51" s="32"/>
    </row>
    <row r="52" spans="8:8" x14ac:dyDescent="0.3">
      <c r="H52" s="32"/>
    </row>
    <row r="53" spans="8:8" x14ac:dyDescent="0.3">
      <c r="H53" s="32"/>
    </row>
    <row r="54" spans="8:8" x14ac:dyDescent="0.3">
      <c r="H54" s="32"/>
    </row>
    <row r="55" spans="8:8" x14ac:dyDescent="0.3">
      <c r="H55" s="32"/>
    </row>
    <row r="56" spans="8:8" x14ac:dyDescent="0.3">
      <c r="H56" s="32"/>
    </row>
    <row r="57" spans="8:8" x14ac:dyDescent="0.3">
      <c r="H57" s="32"/>
    </row>
  </sheetData>
  <mergeCells count="20">
    <mergeCell ref="Z2:Z3"/>
    <mergeCell ref="H16:H17"/>
    <mergeCell ref="J2:J3"/>
    <mergeCell ref="Q2:V2"/>
    <mergeCell ref="K2:K3"/>
    <mergeCell ref="L2:N2"/>
    <mergeCell ref="O2:O3"/>
    <mergeCell ref="P2:P3"/>
    <mergeCell ref="G2:G3"/>
    <mergeCell ref="H2:H3"/>
    <mergeCell ref="W2:W3"/>
    <mergeCell ref="X2:X3"/>
    <mergeCell ref="Y2:Y3"/>
    <mergeCell ref="I2:I3"/>
    <mergeCell ref="F2:F3"/>
    <mergeCell ref="A2:A3"/>
    <mergeCell ref="B2:B3"/>
    <mergeCell ref="C2:C3"/>
    <mergeCell ref="D2:D3"/>
    <mergeCell ref="E2:E3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H10"/>
  <sheetViews>
    <sheetView tabSelected="1" workbookViewId="0">
      <selection activeCell="F4" sqref="F4:F8"/>
    </sheetView>
  </sheetViews>
  <sheetFormatPr defaultColWidth="8.6640625" defaultRowHeight="14.4" x14ac:dyDescent="0.3"/>
  <cols>
    <col min="1" max="1" width="8.6640625" style="9"/>
    <col min="2" max="2" width="22.44140625" style="9" customWidth="1"/>
    <col min="3" max="3" width="17.33203125" style="9" hidden="1" customWidth="1"/>
    <col min="4" max="4" width="17.33203125" style="9" customWidth="1"/>
    <col min="5" max="5" width="27" style="9" hidden="1" customWidth="1"/>
    <col min="6" max="6" width="27" style="9" customWidth="1"/>
    <col min="7" max="7" width="27.44140625" style="9" customWidth="1"/>
    <col min="8" max="16384" width="8.6640625" style="9"/>
  </cols>
  <sheetData>
    <row r="1" spans="2:8" ht="15" customHeight="1" x14ac:dyDescent="0.3"/>
    <row r="2" spans="2:8" ht="15" customHeight="1" x14ac:dyDescent="0.3">
      <c r="B2" s="71" t="s">
        <v>186</v>
      </c>
      <c r="C2" s="72"/>
      <c r="D2" s="72"/>
      <c r="E2" s="72"/>
      <c r="F2" s="72"/>
      <c r="G2" s="72"/>
      <c r="H2" s="17"/>
    </row>
    <row r="3" spans="2:8" x14ac:dyDescent="0.3">
      <c r="B3" s="22"/>
      <c r="C3" s="22"/>
      <c r="D3" s="22"/>
      <c r="E3" s="22"/>
      <c r="F3" s="22"/>
      <c r="G3" s="22"/>
      <c r="H3" s="17"/>
    </row>
    <row r="4" spans="2:8" ht="39.6" x14ac:dyDescent="0.3">
      <c r="B4" s="23"/>
      <c r="C4" s="23" t="s">
        <v>149</v>
      </c>
      <c r="D4" s="23" t="s">
        <v>150</v>
      </c>
      <c r="E4" s="33" t="s">
        <v>152</v>
      </c>
      <c r="F4" s="33" t="s">
        <v>187</v>
      </c>
      <c r="G4" s="23" t="s">
        <v>28</v>
      </c>
      <c r="H4" s="17"/>
    </row>
    <row r="5" spans="2:8" x14ac:dyDescent="0.3">
      <c r="B5" s="23"/>
      <c r="C5" s="23"/>
      <c r="D5" s="23"/>
      <c r="E5" s="33"/>
      <c r="F5" s="33"/>
      <c r="G5" s="23"/>
      <c r="H5" s="17"/>
    </row>
    <row r="6" spans="2:8" ht="66" x14ac:dyDescent="0.3">
      <c r="B6" s="23" t="s">
        <v>26</v>
      </c>
      <c r="C6" s="24">
        <f>757300+311164</f>
        <v>1068464</v>
      </c>
      <c r="D6" s="23" t="s">
        <v>151</v>
      </c>
      <c r="E6" s="35">
        <v>1158650.8700000001</v>
      </c>
      <c r="F6" s="35">
        <v>1111364.51</v>
      </c>
      <c r="G6" s="23" t="s">
        <v>173</v>
      </c>
      <c r="H6" s="17"/>
    </row>
    <row r="7" spans="2:8" ht="26.4" x14ac:dyDescent="0.3">
      <c r="B7" s="23" t="s">
        <v>27</v>
      </c>
      <c r="C7" s="24">
        <v>992995</v>
      </c>
      <c r="D7" s="23" t="s">
        <v>151</v>
      </c>
      <c r="E7" s="24">
        <v>1334133.25</v>
      </c>
      <c r="F7" s="24">
        <v>1256959.82</v>
      </c>
      <c r="G7" s="23" t="s">
        <v>147</v>
      </c>
      <c r="H7" s="17"/>
    </row>
    <row r="8" spans="2:8" x14ac:dyDescent="0.3">
      <c r="B8" s="25"/>
      <c r="C8" s="36">
        <f>SUM(C6:C7)</f>
        <v>2061459</v>
      </c>
      <c r="D8" s="25"/>
      <c r="E8" s="36">
        <f>SUM(E6:E7)</f>
        <v>2492784.12</v>
      </c>
      <c r="F8" s="36">
        <f>SUM(F6:F7)</f>
        <v>2368324.33</v>
      </c>
      <c r="G8" s="25"/>
    </row>
    <row r="9" spans="2:8" ht="87" customHeight="1" x14ac:dyDescent="0.3">
      <c r="B9" s="70" t="s">
        <v>29</v>
      </c>
      <c r="C9" s="70"/>
      <c r="D9" s="70"/>
      <c r="E9" s="70"/>
      <c r="F9" s="70"/>
      <c r="G9" s="70"/>
    </row>
    <row r="10" spans="2:8" x14ac:dyDescent="0.3">
      <c r="B10" s="25"/>
      <c r="C10" s="25"/>
      <c r="D10" s="25"/>
      <c r="E10" s="25"/>
      <c r="F10" s="25"/>
      <c r="G10" s="25"/>
    </row>
  </sheetData>
  <mergeCells count="2">
    <mergeCell ref="B9:G9"/>
    <mergeCell ref="B2:G2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E9E6D-C789-4417-93B0-0517999B469C}">
  <dimension ref="A1:J23"/>
  <sheetViews>
    <sheetView topLeftCell="A4" workbookViewId="0">
      <selection activeCell="H14" sqref="H14"/>
    </sheetView>
  </sheetViews>
  <sheetFormatPr defaultColWidth="8.88671875" defaultRowHeight="14.4" x14ac:dyDescent="0.3"/>
  <cols>
    <col min="1" max="1" width="5" style="10" customWidth="1"/>
    <col min="2" max="2" width="70.21875" style="10" customWidth="1"/>
    <col min="3" max="3" width="15.21875" style="27" hidden="1" customWidth="1"/>
    <col min="4" max="4" width="27.88671875" style="50" customWidth="1"/>
    <col min="5" max="6" width="8.88671875" style="10"/>
    <col min="7" max="7" width="11.77734375" style="10" customWidth="1"/>
    <col min="8" max="16384" width="8.88671875" style="10"/>
  </cols>
  <sheetData>
    <row r="1" spans="1:10" ht="24" customHeight="1" x14ac:dyDescent="0.3">
      <c r="B1" s="62" t="s">
        <v>148</v>
      </c>
      <c r="C1" s="63"/>
    </row>
    <row r="2" spans="1:10" ht="39.6" customHeight="1" x14ac:dyDescent="0.3">
      <c r="A2" s="28" t="s">
        <v>154</v>
      </c>
      <c r="B2" s="19" t="s">
        <v>153</v>
      </c>
      <c r="C2" s="45" t="s">
        <v>189</v>
      </c>
      <c r="D2" s="45" t="s">
        <v>188</v>
      </c>
    </row>
    <row r="3" spans="1:10" ht="22.2" customHeight="1" x14ac:dyDescent="0.3">
      <c r="A3" s="60" t="s">
        <v>155</v>
      </c>
      <c r="B3" s="34" t="s">
        <v>183</v>
      </c>
      <c r="C3" s="29">
        <v>12114085</v>
      </c>
      <c r="D3" s="51">
        <v>14063319.42</v>
      </c>
    </row>
    <row r="4" spans="1:10" ht="145.80000000000001" customHeight="1" x14ac:dyDescent="0.3">
      <c r="A4" s="60" t="s">
        <v>156</v>
      </c>
      <c r="B4" s="20" t="s">
        <v>190</v>
      </c>
      <c r="C4" s="37">
        <v>660106.61</v>
      </c>
      <c r="D4" s="52">
        <v>2813340.59</v>
      </c>
      <c r="E4" s="47"/>
      <c r="F4" s="48"/>
      <c r="G4" s="48"/>
    </row>
    <row r="5" spans="1:10" ht="58.2" customHeight="1" x14ac:dyDescent="0.3">
      <c r="A5" s="60" t="s">
        <v>157</v>
      </c>
      <c r="B5" s="20" t="s">
        <v>191</v>
      </c>
      <c r="C5" s="26">
        <v>4027025.61</v>
      </c>
      <c r="D5" s="53">
        <v>6619705.8399999999</v>
      </c>
    </row>
    <row r="6" spans="1:10" ht="25.8" customHeight="1" x14ac:dyDescent="0.3">
      <c r="A6" s="60" t="s">
        <v>158</v>
      </c>
      <c r="B6" s="20" t="s">
        <v>192</v>
      </c>
      <c r="C6" s="29">
        <v>20000</v>
      </c>
      <c r="D6" s="54">
        <v>20000</v>
      </c>
      <c r="E6" s="49"/>
      <c r="F6" s="46"/>
      <c r="G6" s="46"/>
      <c r="H6" s="46"/>
    </row>
    <row r="7" spans="1:10" x14ac:dyDescent="0.3">
      <c r="A7" s="60" t="s">
        <v>159</v>
      </c>
      <c r="B7" s="20" t="s">
        <v>164</v>
      </c>
      <c r="C7" s="26">
        <v>279843</v>
      </c>
      <c r="D7" s="53">
        <v>279843</v>
      </c>
    </row>
    <row r="8" spans="1:10" x14ac:dyDescent="0.3">
      <c r="A8" s="60" t="s">
        <v>160</v>
      </c>
      <c r="B8" s="34" t="s">
        <v>165</v>
      </c>
      <c r="C8" s="26">
        <v>70000</v>
      </c>
      <c r="D8" s="53">
        <v>70000</v>
      </c>
      <c r="G8" s="10">
        <v>41622</v>
      </c>
      <c r="H8" s="10">
        <v>19331060</v>
      </c>
      <c r="I8" s="39">
        <f>(G8/H8)*100%</f>
        <v>2.1531152456202608E-3</v>
      </c>
      <c r="J8" s="73"/>
    </row>
    <row r="9" spans="1:10" x14ac:dyDescent="0.3">
      <c r="A9" s="60" t="s">
        <v>161</v>
      </c>
      <c r="B9" s="20" t="s">
        <v>193</v>
      </c>
      <c r="C9" s="26">
        <v>40000</v>
      </c>
      <c r="D9" s="53">
        <v>40000</v>
      </c>
      <c r="H9" s="10">
        <f>D12*I8</f>
        <v>51688.134264479027</v>
      </c>
      <c r="I9" s="10" t="s">
        <v>194</v>
      </c>
    </row>
    <row r="10" spans="1:10" ht="16.8" customHeight="1" x14ac:dyDescent="0.3">
      <c r="A10" s="60" t="s">
        <v>162</v>
      </c>
      <c r="B10" s="20" t="s">
        <v>166</v>
      </c>
      <c r="C10" s="29">
        <v>50000</v>
      </c>
      <c r="D10" s="54">
        <v>50000</v>
      </c>
      <c r="E10" s="49"/>
      <c r="F10" s="46"/>
      <c r="G10" s="46"/>
      <c r="H10" s="10">
        <v>20000</v>
      </c>
      <c r="I10" s="10" t="s">
        <v>195</v>
      </c>
    </row>
    <row r="11" spans="1:10" x14ac:dyDescent="0.3">
      <c r="A11" s="60" t="s">
        <v>163</v>
      </c>
      <c r="B11" s="34" t="s">
        <v>167</v>
      </c>
      <c r="C11" s="29">
        <v>50000</v>
      </c>
      <c r="D11" s="54">
        <v>50000</v>
      </c>
      <c r="H11" s="10">
        <f>SUM(H9:H10)</f>
        <v>71688.134264479027</v>
      </c>
    </row>
    <row r="12" spans="1:10" x14ac:dyDescent="0.3">
      <c r="C12" s="38">
        <f>SUM(C3:C11)</f>
        <v>17311060.219999999</v>
      </c>
      <c r="D12" s="55">
        <f>SUM(D3:D11)</f>
        <v>24006208.849999998</v>
      </c>
      <c r="H12" s="10">
        <f>H11*115%</f>
        <v>82441.354404150872</v>
      </c>
      <c r="I12" s="74">
        <v>0.15</v>
      </c>
    </row>
    <row r="13" spans="1:10" x14ac:dyDescent="0.3">
      <c r="B13" s="11"/>
      <c r="D13" s="61"/>
      <c r="H13" s="10">
        <f>H12*2</f>
        <v>164882.70880830174</v>
      </c>
      <c r="I13" s="10" t="s">
        <v>196</v>
      </c>
    </row>
    <row r="15" spans="1:10" x14ac:dyDescent="0.3">
      <c r="C15" s="41"/>
      <c r="D15" s="41"/>
    </row>
    <row r="16" spans="1:10" x14ac:dyDescent="0.3">
      <c r="C16" s="42"/>
      <c r="D16" s="42"/>
    </row>
    <row r="17" spans="2:4" x14ac:dyDescent="0.3">
      <c r="C17" s="42"/>
      <c r="D17" s="42"/>
    </row>
    <row r="18" spans="2:4" x14ac:dyDescent="0.3">
      <c r="C18" s="38"/>
      <c r="D18" s="56"/>
    </row>
    <row r="19" spans="2:4" x14ac:dyDescent="0.3">
      <c r="C19" s="38"/>
      <c r="D19" s="56"/>
    </row>
    <row r="21" spans="2:4" x14ac:dyDescent="0.3">
      <c r="C21" s="39"/>
    </row>
    <row r="23" spans="2:4" x14ac:dyDescent="0.3">
      <c r="B23" s="40"/>
    </row>
  </sheetData>
  <mergeCells count="1">
    <mergeCell ref="B1:C1"/>
  </mergeCells>
  <phoneticPr fontId="11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budynki_wykaz</vt:lpstr>
      <vt:lpstr>elektronika</vt:lpstr>
      <vt:lpstr>Mienie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Piekarek</dc:creator>
  <cp:lastModifiedBy>Karolina Kozorys</cp:lastModifiedBy>
  <cp:lastPrinted>2026-03-16T09:07:49Z</cp:lastPrinted>
  <dcterms:created xsi:type="dcterms:W3CDTF">2021-04-20T09:12:14Z</dcterms:created>
  <dcterms:modified xsi:type="dcterms:W3CDTF">2026-04-07T10:48:32Z</dcterms:modified>
</cp:coreProperties>
</file>